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epan\Desktop\"/>
    </mc:Choice>
  </mc:AlternateContent>
  <bookViews>
    <workbookView xWindow="0" yWindow="0" windowWidth="19200" windowHeight="11595" activeTab="1"/>
  </bookViews>
  <sheets>
    <sheet name="Hayt texbn." sheetId="1" r:id="rId1"/>
    <sheet name="Gnm.Jam" sheetId="2" r:id="rId2"/>
    <sheet name="Vchr.Jam" sheetId="3" r:id="rId3"/>
    <sheet name="Handz" sheetId="4" r:id="rId4"/>
  </sheets>
  <externalReferences>
    <externalReference r:id="rId5"/>
  </externalReferences>
  <definedNames>
    <definedName name="OLE_LINK1" localSheetId="0">'Hayt texbn.'!#REF!</definedName>
  </definedNames>
  <calcPr calcId="152511"/>
</workbook>
</file>

<file path=xl/calcChain.xml><?xml version="1.0" encoding="utf-8"?>
<calcChain xmlns="http://schemas.openxmlformats.org/spreadsheetml/2006/main">
  <c r="A17" i="4" l="1"/>
  <c r="D16" i="4"/>
  <c r="D15" i="4"/>
  <c r="D14" i="4"/>
  <c r="F11" i="4"/>
  <c r="F10" i="4"/>
  <c r="F9" i="4"/>
  <c r="F8" i="4"/>
  <c r="F7" i="4"/>
  <c r="F6" i="4"/>
  <c r="I3" i="4"/>
  <c r="I2" i="4"/>
  <c r="D23" i="3"/>
  <c r="D22" i="3"/>
  <c r="D21" i="3"/>
  <c r="D20" i="3"/>
  <c r="D19" i="3"/>
  <c r="D18" i="3"/>
  <c r="D17" i="3"/>
  <c r="D16" i="3"/>
  <c r="A12" i="3"/>
  <c r="A11" i="3"/>
  <c r="A10" i="3"/>
  <c r="A5" i="3"/>
  <c r="F3" i="3"/>
  <c r="F2" i="3"/>
  <c r="F26" i="2"/>
  <c r="F25" i="2"/>
  <c r="F24" i="2"/>
  <c r="F23" i="2"/>
  <c r="F22" i="2"/>
  <c r="F21" i="2"/>
  <c r="F20" i="2"/>
  <c r="F19" i="2"/>
  <c r="N14" i="2"/>
  <c r="M14" i="2"/>
  <c r="B14" i="2"/>
  <c r="B12" i="3" s="1"/>
  <c r="N13" i="2"/>
  <c r="M13" i="2"/>
  <c r="B13" i="2"/>
  <c r="B11" i="3" s="1"/>
  <c r="N12" i="2"/>
  <c r="M12" i="2"/>
  <c r="B12" i="2"/>
  <c r="B10" i="3" s="1"/>
  <c r="A5" i="2"/>
  <c r="N3" i="2"/>
  <c r="N2" i="2"/>
  <c r="C22" i="1"/>
  <c r="C21" i="1"/>
  <c r="C20" i="1"/>
  <c r="C19" i="1"/>
  <c r="C18" i="1"/>
  <c r="C17" i="1"/>
  <c r="C16" i="1"/>
  <c r="C15" i="1"/>
  <c r="A13" i="1"/>
  <c r="A5" i="1"/>
  <c r="C3" i="1"/>
  <c r="C2" i="1"/>
  <c r="C14" i="2" l="1"/>
  <c r="C13" i="2"/>
</calcChain>
</file>

<file path=xl/comments1.xml><?xml version="1.0" encoding="utf-8"?>
<comments xmlns="http://schemas.openxmlformats.org/spreadsheetml/2006/main">
  <authors>
    <author>Author</author>
  </authors>
  <commentList>
    <comment ref="B1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Սննդի եւ մեծ ապրանքների դեպքում վերանայել</t>
        </r>
      </text>
    </comment>
  </commentList>
</comments>
</file>

<file path=xl/sharedStrings.xml><?xml version="1.0" encoding="utf-8"?>
<sst xmlns="http://schemas.openxmlformats.org/spreadsheetml/2006/main" count="120" uniqueCount="61">
  <si>
    <t>Հավելված N 1</t>
  </si>
  <si>
    <t>ՏԵԽՆԻԿԱԿԱՆ ԲՆՈՒԹԱԳԻՐ</t>
  </si>
  <si>
    <t>Հ/Հ</t>
  </si>
  <si>
    <t>Գնման առարկայի անվանումը</t>
  </si>
  <si>
    <t>Գնման առարկայի որակական տվյալները, չափերը, արտաքին տեսքի նկարագրությունը, գույնը, ամրությունը, ապրանքային հումքը, արտադրման տարեթիվը, կշիռը և այլ բնութագրիչ տվյալներ</t>
  </si>
  <si>
    <t>Եվրոդուռ</t>
  </si>
  <si>
    <t>Եվրոպատուհան անշարժ</t>
  </si>
  <si>
    <t>Եվրոպատուհան շարժական</t>
  </si>
  <si>
    <t>ԳՆՈՐԴ</t>
  </si>
  <si>
    <t>ՎԱՃԱՌՈՂ</t>
  </si>
  <si>
    <t>ՀՀ ԿԳՆ «Երևանի «Մխիթար Սեբաստացի» կրթահամալիր» ՊՈԱԿ</t>
  </si>
  <si>
    <t>Հասցե ՝ք. Երևան, Ա. Բաբաջանյան 25</t>
  </si>
  <si>
    <t xml:space="preserve">ՀԷԲ «Մետաքս» մասնաճյուղ
</t>
  </si>
  <si>
    <t>Հ/Հ` 163218137665</t>
  </si>
  <si>
    <t>Հեռախոս` 010 74 72 46</t>
  </si>
  <si>
    <t>Էլ-հասցե՝ info@mskh.am</t>
  </si>
  <si>
    <t>ՀՎՀՀ` 01804186</t>
  </si>
  <si>
    <t>Տնօրեն՝ __________Աշոտ Բլեյան</t>
  </si>
  <si>
    <t>(ստորագրություն)</t>
  </si>
  <si>
    <t>Կ.Տ</t>
  </si>
  <si>
    <t>ԳՆՄԱՆ ԺԱՄԱՆԱԿԱՑՈՒՅՑ</t>
  </si>
  <si>
    <t>ՀՀ դրամ</t>
  </si>
  <si>
    <t xml:space="preserve">Ապրանքի </t>
  </si>
  <si>
    <t>Նախատեսվում է գնել 2015թ.</t>
  </si>
  <si>
    <t>Ընդամենը</t>
  </si>
  <si>
    <t>Անվանումը</t>
  </si>
  <si>
    <t>Չափման միավորը</t>
  </si>
  <si>
    <t xml:space="preserve">Միավորի գինը </t>
  </si>
  <si>
    <t>I եռամսյակ</t>
  </si>
  <si>
    <t>II եռամսյակ</t>
  </si>
  <si>
    <t>III եռամսյակ</t>
  </si>
  <si>
    <t>IV եռամսյակ</t>
  </si>
  <si>
    <t>քանակը</t>
  </si>
  <si>
    <t>գինը</t>
  </si>
  <si>
    <t>X</t>
  </si>
  <si>
    <t>Լրացուցիչ պայմաններ</t>
  </si>
  <si>
    <t>Վաճառողը բոլոր ապրանքները մատակարարում է առավելագույնը ամիսը երկու անգամ ըստ ժամանակացույցում նշված ժամկետների, կամ մատակարարի կողմից պատվերը ստանալուց հետո՝ 3 օրվա ընթացքում: Ապրանքի տեղափոխումն ու բեռնաթափումն իրականացնում է Վաճառողը:</t>
  </si>
  <si>
    <t>ՎՃԱՐՄԱՆ ԺԱՄԱՆԱԿԱՑՈՒՅՑ</t>
  </si>
  <si>
    <t>N</t>
  </si>
  <si>
    <r>
      <t xml:space="preserve"> </t>
    </r>
    <r>
      <rPr>
        <sz val="11"/>
        <color theme="1"/>
        <rFont val="Sylfaen"/>
        <family val="1"/>
        <charset val="204"/>
      </rPr>
      <t>Ապրանքի անվանումը</t>
    </r>
  </si>
  <si>
    <t xml:space="preserve">հուլիս </t>
  </si>
  <si>
    <t>օգոստոս</t>
  </si>
  <si>
    <t xml:space="preserve">սեպտեմբեր </t>
  </si>
  <si>
    <r>
      <t xml:space="preserve"> </t>
    </r>
    <r>
      <rPr>
        <sz val="11"/>
        <color theme="1"/>
        <rFont val="Sylfaen"/>
        <family val="1"/>
        <charset val="204"/>
      </rPr>
      <t>Ընդամենը տարի</t>
    </r>
  </si>
  <si>
    <t>Տնօրեն՝ Աշոտ Բլեյան</t>
  </si>
  <si>
    <r>
      <rPr>
        <vertAlign val="subscript"/>
        <sz val="10"/>
        <color theme="1"/>
        <rFont val="Sylfaen"/>
        <family val="1"/>
        <charset val="204"/>
      </rPr>
      <t>«------»</t>
    </r>
    <r>
      <rPr>
        <sz val="10"/>
        <color theme="1"/>
        <rFont val="Sylfaen"/>
        <family val="1"/>
        <charset val="204"/>
      </rPr>
      <t xml:space="preserve"> </t>
    </r>
    <r>
      <rPr>
        <vertAlign val="subscript"/>
        <sz val="10"/>
        <color theme="1"/>
        <rFont val="Sylfaen"/>
        <family val="1"/>
        <charset val="204"/>
      </rPr>
      <t>----------------------</t>
    </r>
    <r>
      <rPr>
        <sz val="10"/>
        <color theme="1"/>
        <rFont val="Sylfaen"/>
        <family val="1"/>
        <charset val="204"/>
      </rPr>
      <t xml:space="preserve"> 20</t>
    </r>
    <r>
      <rPr>
        <vertAlign val="subscript"/>
        <sz val="10"/>
        <color theme="1"/>
        <rFont val="Sylfaen"/>
        <family val="1"/>
        <charset val="204"/>
      </rPr>
      <t>------</t>
    </r>
    <r>
      <rPr>
        <sz val="10"/>
        <color theme="1"/>
        <rFont val="Sylfaen"/>
        <family val="1"/>
        <charset val="204"/>
      </rPr>
      <t>թ.</t>
    </r>
  </si>
  <si>
    <t>Պայմանագրի անվանումը՝</t>
  </si>
  <si>
    <t>Պայմանագրի կնքման ամսաթիվը՝</t>
  </si>
  <si>
    <t>Պայմանագրի համարը՝</t>
  </si>
  <si>
    <t xml:space="preserve">բնութագրերին և գնման ժամանակացույցին` կազմեցին սույն արձանագրությունը հետևյալի մասին.
Պայմանագրի շրջանակներում Պայմանագրի կողմը  մատակարարել է հետևյալ ապրանքները՝
</t>
  </si>
  <si>
    <t>Մատակարարված ապրանքների</t>
  </si>
  <si>
    <t>անվանումը</t>
  </si>
  <si>
    <t>տեխնիկական  բնութագրի համառոտ շարադրանքը</t>
  </si>
  <si>
    <t>քանակական ցուցանիշը</t>
  </si>
  <si>
    <t>կատարման ժամկետը</t>
  </si>
  <si>
    <t>Վճարման ենթակա գումարը /հազար դրամ/</t>
  </si>
  <si>
    <t>Վճարման ժամկետը /ըստ վճարման ժամանակացույցի/</t>
  </si>
  <si>
    <t>ըստ պայմանագրով հաստատված գնման ժամանակա-ցույցի</t>
  </si>
  <si>
    <t>փաստացի</t>
  </si>
  <si>
    <t xml:space="preserve">քառ.մ </t>
  </si>
  <si>
    <t>Սպիտակ պռոֆիլից, 3-4 բջջանի մետաղական գոտեկապով շրջանակ, 2x4 մմ ապակյա հերմետիկ և գոլորշիամեկուսիչ փաթեթով պատուհաններ: Չափագրումը և տեղադրումը կատարում է Վաճառողը: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</si>
</sst>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2B]d\ mmmm\,\ yyyy;@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4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10"/>
      <color rgb="FF000000"/>
      <name val="Sylfaen"/>
      <family val="1"/>
      <charset val="204"/>
    </font>
    <font>
      <sz val="10"/>
      <color indexed="8"/>
      <name val="MS Sans Serif"/>
      <family val="2"/>
      <charset val="204"/>
    </font>
    <font>
      <sz val="12"/>
      <name val="Sylfaen"/>
      <family val="1"/>
      <charset val="204"/>
    </font>
    <font>
      <sz val="11"/>
      <color theme="0"/>
      <name val="Sylfaen"/>
      <family val="1"/>
      <charset val="204"/>
    </font>
    <font>
      <sz val="10"/>
      <name val="Sylfaen"/>
      <family val="1"/>
      <charset val="204"/>
    </font>
    <font>
      <sz val="14"/>
      <name val="Sylfaen"/>
      <family val="1"/>
      <charset val="204"/>
    </font>
    <font>
      <sz val="10"/>
      <name val="Arial"/>
      <family val="2"/>
      <charset val="204"/>
    </font>
    <font>
      <sz val="8"/>
      <name val="Sylfaen"/>
      <family val="1"/>
      <charset val="204"/>
    </font>
    <font>
      <sz val="8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sz val="10"/>
      <color indexed="8"/>
      <name val="Sylfae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vertAlign val="subscript"/>
      <sz val="10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gray125">
        <fgColor rgb="FF000000"/>
        <bgColor rgb="FFBABABA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8">
    <xf numFmtId="0" fontId="0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1" fillId="0" borderId="0"/>
    <xf numFmtId="0" fontId="14" fillId="0" borderId="0"/>
    <xf numFmtId="0" fontId="14" fillId="0" borderId="0"/>
  </cellStyleXfs>
  <cellXfs count="125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right" vertical="top"/>
    </xf>
    <xf numFmtId="0" fontId="3" fillId="0" borderId="0" xfId="0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2" fillId="0" borderId="0" xfId="0" applyFont="1" applyAlignment="1">
      <alignment vertical="top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10" fillId="0" borderId="4" xfId="1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vertical="center" wrapText="1"/>
    </xf>
    <xf numFmtId="0" fontId="2" fillId="0" borderId="0" xfId="0" applyFont="1" applyAlignment="1">
      <alignment horizontal="left" vertical="center" indent="5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/>
    <xf numFmtId="0" fontId="3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>
      <alignment horizontal="right" vertical="top"/>
    </xf>
    <xf numFmtId="0" fontId="12" fillId="0" borderId="0" xfId="0" applyFont="1" applyFill="1"/>
    <xf numFmtId="0" fontId="15" fillId="0" borderId="0" xfId="2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6" fillId="0" borderId="12" xfId="0" applyFont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8" fillId="0" borderId="3" xfId="3" applyFont="1" applyFill="1" applyBorder="1" applyAlignment="1">
      <alignment horizontal="center" vertical="center" wrapText="1"/>
    </xf>
    <xf numFmtId="0" fontId="18" fillId="0" borderId="3" xfId="3" applyFont="1" applyFill="1" applyBorder="1" applyAlignment="1">
      <alignment horizontal="left" vertical="center" wrapText="1"/>
    </xf>
    <xf numFmtId="0" fontId="0" fillId="0" borderId="14" xfId="0" applyFill="1" applyBorder="1" applyAlignment="1">
      <alignment horizontal="center" vertical="top"/>
    </xf>
    <xf numFmtId="3" fontId="12" fillId="0" borderId="3" xfId="4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2" xfId="0" applyFont="1" applyBorder="1" applyAlignment="1">
      <alignment horizontal="center" vertical="center" wrapText="1"/>
    </xf>
    <xf numFmtId="0" fontId="18" fillId="0" borderId="1" xfId="3" applyFont="1" applyFill="1" applyBorder="1" applyAlignment="1">
      <alignment horizontal="left" vertical="center" wrapText="1"/>
    </xf>
    <xf numFmtId="3" fontId="12" fillId="0" borderId="0" xfId="4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textRotation="90" wrapText="1"/>
    </xf>
    <xf numFmtId="0" fontId="6" fillId="0" borderId="2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/>
    </xf>
    <xf numFmtId="0" fontId="2" fillId="0" borderId="0" xfId="0" applyFont="1" applyBorder="1" applyAlignment="1">
      <alignment horizontal="left" vertical="top"/>
    </xf>
    <xf numFmtId="0" fontId="17" fillId="0" borderId="12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49" fontId="17" fillId="0" borderId="1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13" fillId="0" borderId="0" xfId="0" applyFont="1" applyFill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4" fillId="0" borderId="18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12" fillId="0" borderId="18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left" vertical="top" wrapText="1"/>
    </xf>
    <xf numFmtId="0" fontId="12" fillId="0" borderId="19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12" fillId="0" borderId="19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4" fillId="0" borderId="20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4" fillId="0" borderId="21" xfId="0" applyFont="1" applyBorder="1" applyAlignment="1">
      <alignment horizontal="left" vertical="top" wrapText="1"/>
    </xf>
    <xf numFmtId="0" fontId="12" fillId="0" borderId="20" xfId="0" applyFont="1" applyBorder="1" applyAlignment="1">
      <alignment horizontal="left" vertical="top" wrapText="1"/>
    </xf>
    <xf numFmtId="0" fontId="12" fillId="0" borderId="22" xfId="0" applyFont="1" applyBorder="1" applyAlignment="1">
      <alignment horizontal="left" vertical="top" wrapText="1"/>
    </xf>
    <xf numFmtId="0" fontId="12" fillId="0" borderId="21" xfId="0" applyFont="1" applyBorder="1" applyAlignment="1">
      <alignment horizontal="left" vertical="top" wrapText="1"/>
    </xf>
    <xf numFmtId="164" fontId="4" fillId="0" borderId="0" xfId="0" applyNumberFormat="1" applyFont="1" applyBorder="1" applyAlignment="1">
      <alignment horizontal="left" vertical="top"/>
    </xf>
    <xf numFmtId="164" fontId="2" fillId="0" borderId="0" xfId="0" applyNumberFormat="1" applyFont="1" applyBorder="1" applyAlignment="1">
      <alignment horizontal="left"/>
    </xf>
    <xf numFmtId="0" fontId="17" fillId="0" borderId="5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</cellXfs>
  <cellStyles count="8">
    <cellStyle name="Normal" xfId="0" builtinId="0"/>
    <cellStyle name="Normal 2" xfId="5"/>
    <cellStyle name="Normal 3" xfId="6"/>
    <cellStyle name="Normal_ANVANAC" xfId="4"/>
    <cellStyle name="Normal_Gamanak" xfId="2"/>
    <cellStyle name="Normal_Sheet1" xfId="1"/>
    <cellStyle name="Style 1" xfId="3"/>
    <cellStyle name="Обычн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31</xdr:row>
      <xdr:rowOff>133350</xdr:rowOff>
    </xdr:from>
    <xdr:to>
      <xdr:col>3</xdr:col>
      <xdr:colOff>228600</xdr:colOff>
      <xdr:row>39</xdr:row>
      <xdr:rowOff>38100</xdr:rowOff>
    </xdr:to>
    <xdr:sp macro="" textlink="">
      <xdr:nvSpPr>
        <xdr:cNvPr id="2" name="Rectangle 2"/>
        <xdr:cNvSpPr>
          <a:spLocks noChangeArrowheads="1"/>
        </xdr:cNvSpPr>
      </xdr:nvSpPr>
      <xdr:spPr bwMode="auto">
        <a:xfrm>
          <a:off x="266700" y="8877300"/>
          <a:ext cx="2247900" cy="14287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Sylfaen"/>
            </a:rPr>
            <a:t>Մատակարարումը</a:t>
          </a:r>
          <a:r>
            <a:rPr lang="hy-AM" sz="1000" b="0" i="0" u="none" strike="noStrike" baseline="0">
              <a:solidFill>
                <a:srgbClr val="000000"/>
              </a:solidFill>
            </a:rPr>
            <a:t> </a:t>
          </a:r>
          <a:r>
            <a:rPr lang="hy-AM" sz="1000" b="0" i="0" u="none" strike="noStrike" baseline="0">
              <a:solidFill>
                <a:srgbClr val="000000"/>
              </a:solidFill>
              <a:latin typeface="Sylfaen"/>
            </a:rPr>
            <a:t>հանձնեց</a:t>
          </a:r>
          <a:endParaRPr lang="hy-AM" sz="1200" b="0" i="0" u="none" strike="noStrike" baseline="0">
            <a:solidFill>
              <a:srgbClr val="000000"/>
            </a:solidFill>
            <a:cs typeface="Times New Roman"/>
          </a:endParaRPr>
        </a:p>
        <a:p>
          <a:pPr algn="ctr" rtl="0">
            <a:defRPr sz="1000"/>
          </a:pPr>
          <a:r>
            <a:rPr lang="hy-AM" sz="1100" b="0" i="0" u="none" strike="noStrike" baseline="0">
              <a:solidFill>
                <a:srgbClr val="000000"/>
              </a:solidFill>
            </a:rPr>
            <a:t> </a:t>
          </a:r>
          <a:endParaRPr lang="en-US" sz="1100" b="0" i="0" u="none" strike="noStrike" baseline="30000">
            <a:solidFill>
              <a:srgbClr val="000000"/>
            </a:solidFill>
          </a:endParaRPr>
        </a:p>
        <a:p>
          <a:pPr algn="ctr" rtl="0">
            <a:defRPr sz="1000"/>
          </a:pPr>
          <a:r>
            <a:rPr lang="ru-RU" sz="1100" b="0" i="0" u="none" strike="noStrike" baseline="30000">
              <a:solidFill>
                <a:srgbClr val="000000"/>
              </a:solidFill>
            </a:rPr>
            <a:t>________________________________________</a:t>
          </a:r>
        </a:p>
        <a:p>
          <a:pPr algn="ctr" rtl="0">
            <a:defRPr sz="1000"/>
          </a:pPr>
          <a:r>
            <a:rPr lang="hy-AM" sz="1100" b="1" i="0" u="none" strike="noStrike" baseline="30000">
              <a:solidFill>
                <a:srgbClr val="000000"/>
              </a:solidFill>
            </a:rPr>
            <a:t>(</a:t>
          </a:r>
          <a:r>
            <a:rPr lang="hy-AM" sz="1100" b="1" i="0" u="none" strike="noStrike" baseline="30000">
              <a:solidFill>
                <a:srgbClr val="000000"/>
              </a:solidFill>
              <a:latin typeface="Sylfaen"/>
            </a:rPr>
            <a:t>ստորագրություն</a:t>
          </a:r>
          <a:r>
            <a:rPr lang="hy-AM" sz="1100" b="1" i="0" u="none" strike="noStrike" baseline="30000">
              <a:solidFill>
                <a:srgbClr val="000000"/>
              </a:solidFill>
            </a:rPr>
            <a:t>)</a:t>
          </a:r>
          <a:endParaRPr lang="hy-AM" sz="1100" b="1" i="0" u="none" strike="noStrike" baseline="0">
            <a:solidFill>
              <a:srgbClr val="000000"/>
            </a:solidFill>
            <a:cs typeface="Times New Roman"/>
          </a:endParaRPr>
        </a:p>
        <a:p>
          <a:pPr algn="ctr" rtl="0">
            <a:defRPr sz="1000"/>
          </a:pPr>
          <a:r>
            <a:rPr lang="hy-AM" sz="1100" b="0" i="0" u="none" strike="noStrike" baseline="30000">
              <a:solidFill>
                <a:srgbClr val="000000"/>
              </a:solidFill>
            </a:rPr>
            <a:t> </a:t>
          </a:r>
          <a:r>
            <a:rPr lang="ru-RU" sz="1100" b="0" i="0" u="none" strike="noStrike" baseline="30000">
              <a:solidFill>
                <a:srgbClr val="000000"/>
              </a:solidFill>
            </a:rPr>
            <a:t>________________________________________</a:t>
          </a:r>
          <a:endParaRPr lang="hy-AM" sz="1100" b="0" i="0" u="none" strike="noStrike" baseline="0">
            <a:solidFill>
              <a:srgbClr val="000000"/>
            </a:solidFill>
            <a:cs typeface="Times New Roman"/>
          </a:endParaRPr>
        </a:p>
        <a:p>
          <a:pPr marL="0" indent="0" algn="ctr" rtl="0">
            <a:defRPr sz="1000"/>
          </a:pPr>
          <a:r>
            <a:rPr lang="hy-AM" sz="1100" b="1" i="0" u="none" strike="noStrike" baseline="30000">
              <a:solidFill>
                <a:srgbClr val="000000"/>
              </a:solidFill>
              <a:latin typeface="+mn-lt"/>
              <a:ea typeface="+mn-ea"/>
              <a:cs typeface="+mn-cs"/>
            </a:rPr>
            <a:t>(Ազգանուն, Անուն)</a:t>
          </a:r>
        </a:p>
        <a:p>
          <a:pPr algn="ctr" rtl="0">
            <a:defRPr sz="1000"/>
          </a:pPr>
          <a:r>
            <a:rPr lang="hy-AM" sz="1100" b="0" i="0" u="none" strike="noStrike" baseline="30000">
              <a:solidFill>
                <a:srgbClr val="000000"/>
              </a:solidFill>
              <a:latin typeface="Sylfaen"/>
            </a:rPr>
            <a:t>ԿՏ</a:t>
          </a:r>
          <a:endParaRPr lang="hy-AM" sz="1100" b="0" i="0" u="none" strike="noStrike" baseline="0">
            <a:solidFill>
              <a:srgbClr val="000000"/>
            </a:solidFill>
            <a:cs typeface="Times New Roman"/>
          </a:endParaRPr>
        </a:p>
        <a:p>
          <a:pPr algn="l" rtl="0">
            <a:defRPr sz="1000"/>
          </a:pPr>
          <a:r>
            <a:rPr lang="hy-AM" sz="1100" b="0" i="0" u="none" strike="noStrike" baseline="30000">
              <a:solidFill>
                <a:srgbClr val="000000"/>
              </a:solidFill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504825</xdr:colOff>
      <xdr:row>31</xdr:row>
      <xdr:rowOff>123825</xdr:rowOff>
    </xdr:from>
    <xdr:to>
      <xdr:col>7</xdr:col>
      <xdr:colOff>571500</xdr:colOff>
      <xdr:row>39</xdr:row>
      <xdr:rowOff>66675</xdr:rowOff>
    </xdr:to>
    <xdr:sp macro="" textlink="">
      <xdr:nvSpPr>
        <xdr:cNvPr id="3" name="Rectangle 1"/>
        <xdr:cNvSpPr>
          <a:spLocks noChangeArrowheads="1"/>
        </xdr:cNvSpPr>
      </xdr:nvSpPr>
      <xdr:spPr bwMode="auto">
        <a:xfrm>
          <a:off x="3676650" y="8867775"/>
          <a:ext cx="2133600" cy="14668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Sylfaen"/>
            </a:rPr>
            <a:t>Մատակարարումները ընդունեց</a:t>
          </a:r>
          <a:endParaRPr lang="hy-AM" sz="1200" b="0" i="0" u="none" strike="noStrike" baseline="0">
            <a:solidFill>
              <a:srgbClr val="000000"/>
            </a:solidFill>
            <a:cs typeface="Times New Roman"/>
          </a:endParaRPr>
        </a:p>
        <a:p>
          <a:pPr algn="l" rtl="0">
            <a:defRPr sz="1000"/>
          </a:pPr>
          <a:r>
            <a:rPr lang="hy-AM" sz="1100" b="0" i="0" u="none" strike="noStrike" baseline="0">
              <a:solidFill>
                <a:srgbClr val="000000"/>
              </a:solidFill>
              <a:latin typeface="GHEA Grapalat"/>
            </a:rPr>
            <a:t> </a:t>
          </a:r>
          <a:endParaRPr lang="hy-AM" sz="1200" b="0" i="0" u="none" strike="noStrike" baseline="0">
            <a:solidFill>
              <a:srgbClr val="000000"/>
            </a:solidFill>
            <a:cs typeface="Times New Roman"/>
          </a:endParaRPr>
        </a:p>
        <a:p>
          <a:pPr algn="ctr" rtl="0"/>
          <a:r>
            <a:rPr lang="ru-RU" sz="1100" b="0" i="0" baseline="30000">
              <a:effectLst/>
              <a:latin typeface="+mn-lt"/>
              <a:ea typeface="+mn-ea"/>
              <a:cs typeface="+mn-cs"/>
            </a:rPr>
            <a:t>________________________________________</a:t>
          </a:r>
          <a:endParaRPr lang="ru-RU">
            <a:effectLst/>
          </a:endParaRPr>
        </a:p>
        <a:p>
          <a:pPr algn="ctr" rtl="0"/>
          <a:r>
            <a:rPr lang="hy-AM" sz="1100" b="1" i="0" baseline="30000">
              <a:effectLst/>
              <a:latin typeface="+mn-lt"/>
              <a:ea typeface="+mn-ea"/>
              <a:cs typeface="+mn-cs"/>
            </a:rPr>
            <a:t>(ստորագրություն)</a:t>
          </a:r>
          <a:endParaRPr lang="ru-RU">
            <a:effectLst/>
          </a:endParaRPr>
        </a:p>
        <a:p>
          <a:pPr algn="ctr" rtl="0"/>
          <a:r>
            <a:rPr lang="hy-AM" sz="1100" b="0" i="0" baseline="30000">
              <a:effectLst/>
              <a:latin typeface="+mn-lt"/>
              <a:ea typeface="+mn-ea"/>
              <a:cs typeface="+mn-cs"/>
            </a:rPr>
            <a:t> </a:t>
          </a:r>
          <a:r>
            <a:rPr lang="ru-RU" sz="1100" b="0" i="0" baseline="30000">
              <a:effectLst/>
              <a:latin typeface="+mn-lt"/>
              <a:ea typeface="+mn-ea"/>
              <a:cs typeface="+mn-cs"/>
            </a:rPr>
            <a:t>________________________________________</a:t>
          </a:r>
          <a:endParaRPr lang="ru-RU">
            <a:effectLst/>
          </a:endParaRPr>
        </a:p>
        <a:p>
          <a:pPr algn="ctr" rtl="0"/>
          <a:r>
            <a:rPr lang="hy-AM" sz="1100" b="1" i="0" baseline="30000">
              <a:effectLst/>
              <a:latin typeface="+mn-lt"/>
              <a:ea typeface="+mn-ea"/>
              <a:cs typeface="+mn-cs"/>
            </a:rPr>
            <a:t>(Ազգանուն, Անուն)</a:t>
          </a:r>
          <a:endParaRPr lang="ru-RU">
            <a:effectLst/>
          </a:endParaRPr>
        </a:p>
        <a:p>
          <a:pPr algn="ctr" rtl="0"/>
          <a:r>
            <a:rPr lang="hy-AM" sz="1100" b="0" i="0" baseline="30000">
              <a:effectLst/>
              <a:latin typeface="+mn-lt"/>
              <a:ea typeface="+mn-ea"/>
              <a:cs typeface="+mn-cs"/>
            </a:rPr>
            <a:t>ԿՏ</a:t>
          </a:r>
          <a:endParaRPr lang="ru-RU">
            <a:effectLst/>
          </a:endParaRPr>
        </a:p>
        <a:p>
          <a:pPr algn="l" rtl="0">
            <a:lnSpc>
              <a:spcPts val="1300"/>
            </a:lnSpc>
            <a:defRPr sz="1000"/>
          </a:pPr>
          <a:r>
            <a:rPr lang="hy-AM" sz="1200" b="0" i="0" u="none" strike="noStrike" baseline="0">
              <a:solidFill>
                <a:srgbClr val="000000"/>
              </a:solidFill>
              <a:cs typeface="Times New Roman"/>
            </a:rPr>
            <a:t> 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HH%20pastatxteri%20sharq%20shinanyut%20V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Hram.pat.stor"/>
      <sheetName val="Tvyalneri cucak"/>
      <sheetName val="Paymanagir"/>
      <sheetName val="Hayt texbn."/>
      <sheetName val="Gnm.Jam"/>
      <sheetName val="Vchr.Jam"/>
      <sheetName val="Handz"/>
      <sheetName val="Ezrakacutyun"/>
      <sheetName val="Haytarar pata"/>
      <sheetName val="Hram gnah"/>
      <sheetName val="Ardz N1"/>
      <sheetName val="Hraver"/>
      <sheetName val="Bovandakutyun"/>
      <sheetName val="licenzia"/>
      <sheetName val="Grnc.Mat"/>
      <sheetName val="Gnh.araj"/>
      <sheetName val="Gnah tert"/>
      <sheetName val="Texeri gnah"/>
      <sheetName val="abc123"/>
      <sheetName val="Ardz N2"/>
      <sheetName val="Harcum"/>
      <sheetName val="Hayt.Paym"/>
      <sheetName val="Ardz N3"/>
      <sheetName val="HayHash"/>
      <sheetName val="Hashvetv"/>
      <sheetName val="Chkay"/>
      <sheetName val="Hmdz."/>
      <sheetName val="Sheet3"/>
    </sheetNames>
    <sheetDataSet>
      <sheetData sheetId="0" refreshError="1">
        <row r="18">
          <cell r="B18" t="str">
            <v>էլեկտրականություն</v>
          </cell>
        </row>
        <row r="44">
          <cell r="B44" t="str">
            <v>ՍՆՆԴԱՄԹԵՐՔ</v>
          </cell>
        </row>
        <row r="45">
          <cell r="B45" t="str">
            <v>Ալյուր</v>
          </cell>
          <cell r="D45" t="str">
            <v>կգ</v>
          </cell>
        </row>
        <row r="46">
          <cell r="B46" t="str">
            <v>Աղ</v>
          </cell>
          <cell r="D46" t="str">
            <v>կգ</v>
          </cell>
        </row>
        <row r="47">
          <cell r="B47" t="str">
            <v>Բազուկ</v>
          </cell>
          <cell r="D47" t="str">
            <v>կգ</v>
          </cell>
        </row>
        <row r="48">
          <cell r="B48" t="str">
            <v>Բազուկ վաղահաս</v>
          </cell>
          <cell r="D48" t="str">
            <v>կգ</v>
          </cell>
        </row>
        <row r="49">
          <cell r="B49" t="str">
            <v>Բանան</v>
          </cell>
          <cell r="D49" t="str">
            <v>կգ</v>
          </cell>
        </row>
        <row r="50">
          <cell r="B50" t="str">
            <v>Բլղուր</v>
          </cell>
          <cell r="D50" t="str">
            <v>կգ</v>
          </cell>
        </row>
        <row r="51">
          <cell r="B51" t="str">
            <v>Բողկ ամսական</v>
          </cell>
          <cell r="D51" t="str">
            <v>կգ</v>
          </cell>
        </row>
        <row r="52">
          <cell r="B52" t="str">
            <v>Բրինձ դեղին</v>
          </cell>
          <cell r="D52" t="str">
            <v>կգ</v>
          </cell>
        </row>
        <row r="53">
          <cell r="B53" t="str">
            <v>Բրինձ կլոր</v>
          </cell>
          <cell r="D53" t="str">
            <v>կգ</v>
          </cell>
        </row>
        <row r="54">
          <cell r="B54" t="str">
            <v>Գազար</v>
          </cell>
          <cell r="D54" t="str">
            <v>կգ</v>
          </cell>
        </row>
        <row r="55">
          <cell r="B55" t="str">
            <v>Գազար վաղահաս</v>
          </cell>
          <cell r="D55" t="str">
            <v>կգ</v>
          </cell>
        </row>
        <row r="56">
          <cell r="B56" t="str">
            <v>Դափնու տերև</v>
          </cell>
          <cell r="D56" t="str">
            <v>տուփ</v>
          </cell>
        </row>
        <row r="57">
          <cell r="B57" t="str">
            <v>Դդմիկ</v>
          </cell>
          <cell r="D57" t="str">
            <v>կգ</v>
          </cell>
        </row>
        <row r="58">
          <cell r="B58" t="str">
            <v>Դեղին ոլոռ</v>
          </cell>
          <cell r="D58" t="str">
            <v>կգ</v>
          </cell>
        </row>
        <row r="59">
          <cell r="B59" t="str">
            <v>Դեղձ</v>
          </cell>
          <cell r="D59" t="str">
            <v>կգ</v>
          </cell>
        </row>
        <row r="60">
          <cell r="B60" t="str">
            <v>Դրոժ</v>
          </cell>
          <cell r="D60" t="str">
            <v>կգ</v>
          </cell>
        </row>
        <row r="61">
          <cell r="B61" t="str">
            <v>Եգիպտացորեն</v>
          </cell>
          <cell r="D61" t="str">
            <v>կգ</v>
          </cell>
        </row>
        <row r="62">
          <cell r="B62" t="str">
            <v>Երշիկ</v>
          </cell>
          <cell r="D62" t="str">
            <v>կգ</v>
          </cell>
        </row>
        <row r="63">
          <cell r="B63" t="str">
            <v>Թեյ</v>
          </cell>
          <cell r="D63" t="str">
            <v>տուփ</v>
          </cell>
        </row>
        <row r="64">
          <cell r="B64" t="str">
            <v>ԹԹու վարունգ</v>
          </cell>
          <cell r="D64" t="str">
            <v>կգ</v>
          </cell>
        </row>
        <row r="65">
          <cell r="B65" t="str">
            <v>ԹԹվասեր</v>
          </cell>
          <cell r="D65" t="str">
            <v>կգ</v>
          </cell>
        </row>
        <row r="66">
          <cell r="B66" t="str">
            <v>Թխվածքաբլիթ</v>
          </cell>
          <cell r="D66" t="str">
            <v>կգ</v>
          </cell>
        </row>
        <row r="67">
          <cell r="B67" t="str">
            <v>Թխվածքաբլիթ (пряник)</v>
          </cell>
          <cell r="D67" t="str">
            <v>կգ</v>
          </cell>
        </row>
        <row r="68">
          <cell r="B68" t="str">
            <v>Լավաշ</v>
          </cell>
          <cell r="D68" t="str">
            <v>կգ</v>
          </cell>
        </row>
        <row r="69">
          <cell r="B69" t="str">
            <v>Լիմոն</v>
          </cell>
          <cell r="D69" t="str">
            <v>կգ</v>
          </cell>
        </row>
        <row r="70">
          <cell r="B70" t="str">
            <v>Լոբի կանաչ</v>
          </cell>
          <cell r="D70" t="str">
            <v>կգ</v>
          </cell>
        </row>
        <row r="71">
          <cell r="B71" t="str">
            <v>Լոբի հատիկով</v>
          </cell>
          <cell r="D71" t="str">
            <v>կգ</v>
          </cell>
        </row>
        <row r="72">
          <cell r="B72" t="str">
            <v>Լոլիկ</v>
          </cell>
          <cell r="D72" t="str">
            <v>կգ</v>
          </cell>
        </row>
        <row r="73">
          <cell r="B73" t="str">
            <v>Լուծվող սուրճ</v>
          </cell>
          <cell r="D73" t="str">
            <v>կգ</v>
          </cell>
        </row>
        <row r="74">
          <cell r="B74" t="str">
            <v>Խաղող</v>
          </cell>
          <cell r="D74" t="str">
            <v>կգ</v>
          </cell>
        </row>
        <row r="75">
          <cell r="B75" t="str">
            <v>Խնձոր</v>
          </cell>
          <cell r="D75" t="str">
            <v>կգ</v>
          </cell>
        </row>
        <row r="76">
          <cell r="B76" t="str">
            <v>Խոզապուխտ</v>
          </cell>
          <cell r="D76" t="str">
            <v>կգ</v>
          </cell>
        </row>
        <row r="77">
          <cell r="B77" t="str">
            <v>Ծիրան</v>
          </cell>
          <cell r="D77" t="str">
            <v>կգ</v>
          </cell>
        </row>
        <row r="78">
          <cell r="B78" t="str">
            <v>Կաթ</v>
          </cell>
          <cell r="D78" t="str">
            <v>լ</v>
          </cell>
        </row>
        <row r="79">
          <cell r="B79" t="str">
            <v>Կաթնաշոռ</v>
          </cell>
          <cell r="D79" t="str">
            <v>կգ</v>
          </cell>
        </row>
        <row r="80">
          <cell r="B80" t="str">
            <v>Կակաո</v>
          </cell>
          <cell r="D80" t="str">
            <v>կգ</v>
          </cell>
        </row>
        <row r="81">
          <cell r="B81" t="str">
            <v>Կաղամբ</v>
          </cell>
          <cell r="D81" t="str">
            <v>կգ</v>
          </cell>
        </row>
        <row r="82">
          <cell r="B82" t="str">
            <v>Կաղամբ վաղահաս</v>
          </cell>
          <cell r="D82" t="str">
            <v>կգ</v>
          </cell>
        </row>
        <row r="83">
          <cell r="B83" t="str">
            <v>Կանաչ ոլոռ</v>
          </cell>
          <cell r="D83" t="str">
            <v>կգ</v>
          </cell>
        </row>
        <row r="84">
          <cell r="B84" t="str">
            <v>Կանաչի համեմ</v>
          </cell>
          <cell r="D84" t="str">
            <v>հատ</v>
          </cell>
        </row>
        <row r="85">
          <cell r="B85" t="str">
            <v>Կանաչի մաղադանոս</v>
          </cell>
          <cell r="D85" t="str">
            <v>հատ</v>
          </cell>
        </row>
        <row r="86">
          <cell r="B86" t="str">
            <v>Կանաչի սամիթ</v>
          </cell>
          <cell r="D86" t="str">
            <v>հատ</v>
          </cell>
        </row>
        <row r="87">
          <cell r="B87" t="str">
            <v>Կանաչի սոխ</v>
          </cell>
          <cell r="D87" t="str">
            <v>հատ</v>
          </cell>
        </row>
        <row r="88">
          <cell r="B88" t="str">
            <v>Կանաչի սպանախ</v>
          </cell>
          <cell r="D88" t="str">
            <v>հատ</v>
          </cell>
        </row>
        <row r="89">
          <cell r="B89" t="str">
            <v>Կանաչի քարաուզ</v>
          </cell>
          <cell r="D89" t="str">
            <v>հատ</v>
          </cell>
        </row>
        <row r="90">
          <cell r="B90" t="str">
            <v>Կարագ</v>
          </cell>
          <cell r="D90" t="str">
            <v>կգ</v>
          </cell>
        </row>
        <row r="91">
          <cell r="B91" t="str">
            <v>Կարագ շոկոլադե</v>
          </cell>
          <cell r="D91" t="str">
            <v>կգ</v>
          </cell>
        </row>
        <row r="92">
          <cell r="B92" t="str">
            <v>Կարալյոկ</v>
          </cell>
          <cell r="D92" t="str">
            <v>կգ</v>
          </cell>
        </row>
        <row r="93">
          <cell r="B93" t="str">
            <v>Կարմիր պղպեղ</v>
          </cell>
          <cell r="D93" t="str">
            <v>կգ</v>
          </cell>
        </row>
        <row r="94">
          <cell r="B94" t="str">
            <v>Կարտոֆիլ</v>
          </cell>
          <cell r="D94" t="str">
            <v>կգ</v>
          </cell>
        </row>
        <row r="95">
          <cell r="B95" t="str">
            <v>Կեռաս</v>
          </cell>
          <cell r="D95" t="str">
            <v>կգ</v>
          </cell>
        </row>
        <row r="96">
          <cell r="B96" t="str">
            <v>Կետչուպ</v>
          </cell>
          <cell r="D96" t="str">
            <v>տուփ</v>
          </cell>
        </row>
        <row r="97">
          <cell r="B97" t="str">
            <v>Կիվի</v>
          </cell>
          <cell r="D97" t="str">
            <v>կգ</v>
          </cell>
        </row>
        <row r="98">
          <cell r="B98" t="str">
            <v>Կոնֆետ շոկոլադե</v>
          </cell>
          <cell r="D98" t="str">
            <v>կգ</v>
          </cell>
        </row>
        <row r="99">
          <cell r="B99" t="str">
            <v>Հազարի տերեւ</v>
          </cell>
          <cell r="D99" t="str">
            <v>հատ</v>
          </cell>
        </row>
        <row r="100">
          <cell r="B100" t="str">
            <v>Հաճար</v>
          </cell>
          <cell r="D100" t="str">
            <v>կգ</v>
          </cell>
        </row>
        <row r="101">
          <cell r="B101" t="str">
            <v>Հավի կրծքամիս</v>
          </cell>
          <cell r="D101" t="str">
            <v>կգ</v>
          </cell>
        </row>
        <row r="102">
          <cell r="B102" t="str">
            <v>Հավի միս</v>
          </cell>
          <cell r="D102" t="str">
            <v>կգ</v>
          </cell>
        </row>
        <row r="103">
          <cell r="B103" t="str">
            <v>Հաց</v>
          </cell>
          <cell r="D103" t="str">
            <v>կգ</v>
          </cell>
        </row>
        <row r="104">
          <cell r="B104" t="str">
            <v>Հյութ</v>
          </cell>
          <cell r="D104" t="str">
            <v>լ</v>
          </cell>
        </row>
        <row r="105">
          <cell r="B105" t="str">
            <v>Հնդկաձավար</v>
          </cell>
          <cell r="D105" t="str">
            <v>կգ</v>
          </cell>
        </row>
        <row r="106">
          <cell r="B106" t="str">
            <v>Ձավար</v>
          </cell>
          <cell r="D106" t="str">
            <v>կգ</v>
          </cell>
        </row>
        <row r="107">
          <cell r="B107" t="str">
            <v>Ձեթ արեւածաղկի</v>
          </cell>
          <cell r="D107" t="str">
            <v>լ</v>
          </cell>
        </row>
        <row r="108">
          <cell r="B108" t="str">
            <v>Ձմերուկ</v>
          </cell>
          <cell r="D108" t="str">
            <v>կգ</v>
          </cell>
        </row>
        <row r="109">
          <cell r="B109" t="str">
            <v>Ձու</v>
          </cell>
          <cell r="D109" t="str">
            <v>հատ</v>
          </cell>
        </row>
        <row r="110">
          <cell r="B110" t="str">
            <v>Մածուն</v>
          </cell>
          <cell r="D110" t="str">
            <v>լ</v>
          </cell>
        </row>
        <row r="111">
          <cell r="B111" t="str">
            <v>Մակարոն</v>
          </cell>
          <cell r="D111" t="str">
            <v>կգ</v>
          </cell>
        </row>
        <row r="112">
          <cell r="B112" t="str">
            <v>Մայոնեզ</v>
          </cell>
          <cell r="D112" t="str">
            <v>տուփ</v>
          </cell>
        </row>
        <row r="113">
          <cell r="B113" t="str">
            <v>Մանդարին</v>
          </cell>
          <cell r="D113" t="str">
            <v>կգ</v>
          </cell>
        </row>
        <row r="114">
          <cell r="B114" t="str">
            <v>Մեղր</v>
          </cell>
          <cell r="D114" t="str">
            <v>կգ</v>
          </cell>
        </row>
        <row r="115">
          <cell r="B115" t="str">
            <v>Միս տավարի</v>
          </cell>
          <cell r="D115" t="str">
            <v>կգ</v>
          </cell>
        </row>
        <row r="116">
          <cell r="B116" t="str">
            <v>Նարինջ</v>
          </cell>
          <cell r="D116" t="str">
            <v>կգ</v>
          </cell>
        </row>
        <row r="117">
          <cell r="B117" t="str">
            <v>Նրբերշիկ</v>
          </cell>
          <cell r="D117" t="str">
            <v>կգ</v>
          </cell>
        </row>
        <row r="118">
          <cell r="B118" t="str">
            <v>Շաքարավազ</v>
          </cell>
          <cell r="D118" t="str">
            <v>կգ</v>
          </cell>
        </row>
        <row r="119">
          <cell r="B119" t="str">
            <v>Ոսպ</v>
          </cell>
          <cell r="D119" t="str">
            <v>կգ</v>
          </cell>
        </row>
        <row r="120">
          <cell r="B120" t="str">
            <v>Չամիչ</v>
          </cell>
          <cell r="D120" t="str">
            <v>կգ</v>
          </cell>
        </row>
        <row r="121">
          <cell r="B121" t="str">
            <v>Պանիր Լոռի</v>
          </cell>
          <cell r="D121" t="str">
            <v>կգ</v>
          </cell>
        </row>
        <row r="122">
          <cell r="B122" t="str">
            <v>Պանրիկ</v>
          </cell>
          <cell r="D122" t="str">
            <v>կգ</v>
          </cell>
        </row>
        <row r="123">
          <cell r="B123" t="str">
            <v>Պղպեղ կանաչ, կարմիր</v>
          </cell>
          <cell r="D123" t="str">
            <v>կգ</v>
          </cell>
        </row>
        <row r="124">
          <cell r="B124" t="str">
            <v>Ջեմ</v>
          </cell>
          <cell r="D124" t="str">
            <v>կգ</v>
          </cell>
        </row>
        <row r="125">
          <cell r="B125" t="str">
            <v>Սև պղպեղ</v>
          </cell>
          <cell r="D125" t="str">
            <v>տուփ</v>
          </cell>
        </row>
        <row r="126">
          <cell r="B126" t="str">
            <v>Սև սուրճ</v>
          </cell>
          <cell r="D126" t="str">
            <v>կգ</v>
          </cell>
        </row>
        <row r="127">
          <cell r="B127" t="str">
            <v>Սալոր</v>
          </cell>
          <cell r="D127" t="str">
            <v>կգ</v>
          </cell>
        </row>
        <row r="128">
          <cell r="B128" t="str">
            <v>Սառեցված շերտավոր խմոր</v>
          </cell>
          <cell r="D128" t="str">
            <v>կգ</v>
          </cell>
        </row>
        <row r="129">
          <cell r="B129" t="str">
            <v>Սեխ</v>
          </cell>
          <cell r="D129" t="str">
            <v>կգ</v>
          </cell>
        </row>
        <row r="130">
          <cell r="B130" t="str">
            <v>Սիսեռ</v>
          </cell>
          <cell r="D130" t="str">
            <v>կգ</v>
          </cell>
        </row>
        <row r="131">
          <cell r="B131" t="str">
            <v>Սխտոր</v>
          </cell>
          <cell r="D131" t="str">
            <v>կգ</v>
          </cell>
        </row>
        <row r="132">
          <cell r="B132" t="str">
            <v>Սմբուկ</v>
          </cell>
          <cell r="D132" t="str">
            <v>կգ</v>
          </cell>
        </row>
        <row r="133">
          <cell r="B133" t="str">
            <v>Սոդա կերակրի</v>
          </cell>
          <cell r="D133" t="str">
            <v>տուփ</v>
          </cell>
        </row>
        <row r="134">
          <cell r="B134" t="str">
            <v>Սոխ գլուխ</v>
          </cell>
          <cell r="D134" t="str">
            <v>կգ</v>
          </cell>
        </row>
        <row r="135">
          <cell r="B135" t="str">
            <v>Սունկ պահածոյացված</v>
          </cell>
          <cell r="D135" t="str">
            <v>կգ</v>
          </cell>
        </row>
        <row r="136">
          <cell r="B136" t="str">
            <v>Սպիտակաձավար (Մաննի)</v>
          </cell>
          <cell r="D136" t="str">
            <v>կգ</v>
          </cell>
        </row>
        <row r="137">
          <cell r="B137" t="str">
            <v>Վանիլին</v>
          </cell>
          <cell r="D137" t="str">
            <v>տուփ</v>
          </cell>
        </row>
        <row r="138">
          <cell r="B138" t="str">
            <v>Վարունգ</v>
          </cell>
          <cell r="D138" t="str">
            <v>կգ</v>
          </cell>
        </row>
        <row r="139">
          <cell r="B139" t="str">
            <v>Տոմատ պահածոյացված</v>
          </cell>
          <cell r="D139" t="str">
            <v>կգ</v>
          </cell>
        </row>
        <row r="140">
          <cell r="B140" t="str">
            <v>Քացախ</v>
          </cell>
          <cell r="D140" t="str">
            <v>լ</v>
          </cell>
        </row>
        <row r="141">
          <cell r="B141" t="str">
            <v>ՏՆՏԵՍԱԿԱՆ ԱՊՐԱՆՔՆԵՐ</v>
          </cell>
        </row>
        <row r="142">
          <cell r="B142" t="str">
            <v>Ախտահանող հեղուկ</v>
          </cell>
          <cell r="D142" t="str">
            <v>լ</v>
          </cell>
        </row>
        <row r="143">
          <cell r="B143" t="str">
            <v>Ախտահանող փոշի</v>
          </cell>
          <cell r="D143" t="str">
            <v>հատ</v>
          </cell>
        </row>
        <row r="144">
          <cell r="B144" t="str">
            <v>Աղբաման</v>
          </cell>
          <cell r="D144" t="str">
            <v>հատ</v>
          </cell>
        </row>
        <row r="145">
          <cell r="B145" t="str">
            <v>Աղբի տոպրակ</v>
          </cell>
          <cell r="D145" t="str">
            <v xml:space="preserve">տուփ  </v>
          </cell>
        </row>
        <row r="146">
          <cell r="B146" t="str">
            <v>Աղբի տոպրակ մեծ</v>
          </cell>
          <cell r="D146" t="str">
            <v>հատ</v>
          </cell>
        </row>
        <row r="147">
          <cell r="B147" t="str">
            <v>Աման լվանալու մեքենայի կոճակ</v>
          </cell>
          <cell r="D147" t="str">
            <v>հատ</v>
          </cell>
        </row>
        <row r="148">
          <cell r="B148" t="str">
            <v>Ամանի հեղուկ</v>
          </cell>
          <cell r="D148" t="str">
            <v>լ</v>
          </cell>
        </row>
        <row r="149">
          <cell r="B149" t="str">
            <v>Անձեռոցիկ խոհանոցի</v>
          </cell>
          <cell r="D149" t="str">
            <v xml:space="preserve">տուփ  </v>
          </cell>
        </row>
        <row r="150">
          <cell r="B150" t="str">
            <v>Անձեռոցիկ սրբիչ</v>
          </cell>
          <cell r="D150" t="str">
            <v xml:space="preserve">տուփ  </v>
          </cell>
        </row>
        <row r="151">
          <cell r="B151" t="str">
            <v>Ապակի լվանալու գործիք</v>
          </cell>
          <cell r="D151" t="str">
            <v>հատ</v>
          </cell>
        </row>
        <row r="152">
          <cell r="B152" t="str">
            <v>Ապակի լվանալու գործիք երկար</v>
          </cell>
          <cell r="D152" t="str">
            <v>հատ</v>
          </cell>
        </row>
        <row r="153">
          <cell r="B153" t="str">
            <v>Ապակի մաքրող հեղուկ</v>
          </cell>
          <cell r="D153" t="str">
            <v xml:space="preserve">շիշ   </v>
          </cell>
        </row>
        <row r="154">
          <cell r="B154" t="str">
            <v>Ապակի մաքրող շոր</v>
          </cell>
          <cell r="D154" t="str">
            <v>հատ</v>
          </cell>
        </row>
        <row r="155">
          <cell r="B155" t="str">
            <v>Ավել</v>
          </cell>
          <cell r="D155" t="str">
            <v>հատ</v>
          </cell>
        </row>
        <row r="156">
          <cell r="B156" t="str">
            <v>Ավել գոգաթիակով</v>
          </cell>
          <cell r="D156" t="str">
            <v>հատ</v>
          </cell>
        </row>
        <row r="157">
          <cell r="B157" t="str">
            <v>Ավտոմատ լվացքի փոշի</v>
          </cell>
          <cell r="D157" t="str">
            <v xml:space="preserve">կգ    </v>
          </cell>
        </row>
        <row r="158">
          <cell r="B158" t="str">
            <v>Բաժակ ապակյա</v>
          </cell>
          <cell r="D158" t="str">
            <v>հատ</v>
          </cell>
        </row>
        <row r="159">
          <cell r="B159" t="str">
            <v>Գոգաթիակ</v>
          </cell>
          <cell r="D159" t="str">
            <v xml:space="preserve">հատ   </v>
          </cell>
        </row>
        <row r="160">
          <cell r="B160" t="str">
            <v>Գոգաթիակ երկար</v>
          </cell>
          <cell r="D160" t="str">
            <v>հատ</v>
          </cell>
        </row>
        <row r="161">
          <cell r="B161" t="str">
            <v>Զուգարանի թուղթ</v>
          </cell>
          <cell r="D161" t="str">
            <v>հատ</v>
          </cell>
        </row>
        <row r="162">
          <cell r="B162" t="str">
            <v>Ժավել</v>
          </cell>
          <cell r="D162" t="str">
            <v>լ</v>
          </cell>
        </row>
        <row r="163">
          <cell r="B163" t="str">
            <v>Լվացքի փոշի (ձեռքի)</v>
          </cell>
          <cell r="D163" t="str">
            <v xml:space="preserve">կգ    </v>
          </cell>
        </row>
        <row r="164">
          <cell r="B164" t="str">
            <v>Խոզանակ զուգարանի</v>
          </cell>
          <cell r="D164" t="str">
            <v>հատ</v>
          </cell>
        </row>
        <row r="165">
          <cell r="B165" t="str">
            <v>Ծաղկաման կլոր 0,6 լ</v>
          </cell>
          <cell r="D165" t="str">
            <v>հատ</v>
          </cell>
        </row>
        <row r="166">
          <cell r="B166" t="str">
            <v>Ծաղկաման կլոր 1 լ</v>
          </cell>
          <cell r="D166" t="str">
            <v>հատ</v>
          </cell>
        </row>
        <row r="167">
          <cell r="B167" t="str">
            <v>Ծաղկաման կլոր 2,5 լ</v>
          </cell>
          <cell r="D167" t="str">
            <v>հատ</v>
          </cell>
        </row>
        <row r="168">
          <cell r="B168" t="str">
            <v>Ծաղկաման կլոր 22 լ</v>
          </cell>
          <cell r="D168" t="str">
            <v>հատ</v>
          </cell>
        </row>
        <row r="169">
          <cell r="B169" t="str">
            <v>Ծաղկաման կլոր 32 լ</v>
          </cell>
          <cell r="D169" t="str">
            <v>հատ</v>
          </cell>
        </row>
        <row r="170">
          <cell r="B170" t="str">
            <v>Ծաղկաման կլոր 9 լ</v>
          </cell>
          <cell r="D170" t="str">
            <v>հատ</v>
          </cell>
        </row>
        <row r="171">
          <cell r="B171" t="str">
            <v>Ծաղկաման ուղղանկյուն 50 սմ</v>
          </cell>
          <cell r="D171" t="str">
            <v>հատ</v>
          </cell>
        </row>
        <row r="172">
          <cell r="B172" t="str">
            <v>Ծաղկաման ուղղանկյուն 50 սմ (14 սմ բարձրության)</v>
          </cell>
          <cell r="D172" t="str">
            <v>հատ</v>
          </cell>
        </row>
        <row r="173">
          <cell r="B173" t="str">
            <v>Ծաղկաման ուղղանկյուն 70 սմ</v>
          </cell>
          <cell r="D173" t="str">
            <v>հատ</v>
          </cell>
        </row>
        <row r="174">
          <cell r="B174" t="str">
            <v>Ծաղկաման ուղղանկյուն 80 սմ</v>
          </cell>
          <cell r="D174" t="str">
            <v>հատ</v>
          </cell>
        </row>
        <row r="175">
          <cell r="B175" t="str">
            <v>Ծաղկաման ուղղանկյուն 80 սմ կանաչ</v>
          </cell>
          <cell r="D175" t="str">
            <v>հատ</v>
          </cell>
        </row>
        <row r="176">
          <cell r="B176" t="str">
            <v>Հատակի ձող թելերով (մոպի թելեր)</v>
          </cell>
          <cell r="D176" t="str">
            <v>հատ</v>
          </cell>
        </row>
        <row r="177">
          <cell r="B177" t="str">
            <v>Հատակի շոր</v>
          </cell>
          <cell r="D177" t="str">
            <v>հատ</v>
          </cell>
        </row>
        <row r="178">
          <cell r="B178" t="str">
            <v>Հեղուկ օճառ</v>
          </cell>
          <cell r="D178" t="str">
            <v xml:space="preserve">շիշ   </v>
          </cell>
        </row>
        <row r="179">
          <cell r="B179" t="str">
            <v>Ձեռնոցներ ռետինե</v>
          </cell>
          <cell r="D179" t="str">
            <v>զույգ</v>
          </cell>
        </row>
        <row r="180">
          <cell r="B180" t="str">
            <v>Ձեռնոցներ միանգամյա</v>
          </cell>
          <cell r="D180" t="str">
            <v>տուփ</v>
          </cell>
        </row>
        <row r="181">
          <cell r="B181" t="str">
            <v>Մաստիկա</v>
          </cell>
          <cell r="D181" t="str">
            <v xml:space="preserve">կգ    </v>
          </cell>
        </row>
        <row r="182">
          <cell r="B182" t="str">
            <v>Մարտկոց /կռոնա/</v>
          </cell>
          <cell r="D182" t="str">
            <v>հատ</v>
          </cell>
        </row>
        <row r="183">
          <cell r="B183" t="str">
            <v>Շփիկ</v>
          </cell>
          <cell r="D183" t="str">
            <v>հատ</v>
          </cell>
        </row>
        <row r="184">
          <cell r="B184" t="str">
            <v>Պոլիէթիլենային տոպրակներ</v>
          </cell>
          <cell r="D184" t="str">
            <v xml:space="preserve">տուփ  </v>
          </cell>
        </row>
        <row r="185">
          <cell r="B185" t="str">
            <v>Պլաստիկ տարրա (10,4լ)</v>
          </cell>
          <cell r="D185" t="str">
            <v>հատ</v>
          </cell>
        </row>
        <row r="186">
          <cell r="B186" t="str">
            <v>Պլաստիկ տարրա (15լ)</v>
          </cell>
          <cell r="D186" t="str">
            <v>հատ</v>
          </cell>
        </row>
        <row r="187">
          <cell r="B187" t="str">
            <v>Սեղանի շոր</v>
          </cell>
          <cell r="D187" t="str">
            <v xml:space="preserve">տուփ  </v>
          </cell>
        </row>
        <row r="188">
          <cell r="B188" t="str">
            <v>Սպունգ</v>
          </cell>
          <cell r="D188" t="str">
            <v>հատ</v>
          </cell>
        </row>
        <row r="189">
          <cell r="B189" t="str">
            <v>Օդի դեզոդոր</v>
          </cell>
          <cell r="D189" t="str">
            <v>հատ</v>
          </cell>
        </row>
        <row r="190">
          <cell r="B190" t="str">
            <v>Միջատասպան նյութ</v>
          </cell>
          <cell r="D190" t="str">
            <v>հատ</v>
          </cell>
        </row>
        <row r="191">
          <cell r="B191" t="str">
            <v>ԳՐՔԵՐ</v>
          </cell>
        </row>
        <row r="192">
          <cell r="B192" t="str">
            <v>Դոստոևսկի Ֆ. «Ապուշը»</v>
          </cell>
          <cell r="D192" t="str">
            <v>հատ</v>
          </cell>
        </row>
        <row r="193">
          <cell r="B193" t="str">
            <v>Օհան Փամբուկ «Իմ անունը Կարմիր է»</v>
          </cell>
          <cell r="D193" t="str">
            <v>հատ</v>
          </cell>
        </row>
        <row r="194">
          <cell r="B194" t="str">
            <v>էֆրիդե Ելինեկ «Դաշնակարուհին»</v>
          </cell>
          <cell r="D194" t="str">
            <v>հատ</v>
          </cell>
        </row>
        <row r="195">
          <cell r="B195" t="str">
            <v xml:space="preserve"> «Արտգրականություն(հանդես 3-4)»</v>
          </cell>
          <cell r="D195" t="str">
            <v>հատ</v>
          </cell>
        </row>
        <row r="196">
          <cell r="B196" t="str">
            <v>Սելենջեր Ջ.Դ. «Փրկիչը տարեկանի արտում»</v>
          </cell>
          <cell r="D196" t="str">
            <v>հատ</v>
          </cell>
        </row>
        <row r="197">
          <cell r="B197" t="str">
            <v>Ժան Ժիոնո «Հուսարը տանիքի վրա»</v>
          </cell>
          <cell r="D197" t="str">
            <v>հատ</v>
          </cell>
        </row>
        <row r="198">
          <cell r="B198" t="str">
            <v>Պաուլու Կոելյու «Ալքիմիկոսը»</v>
          </cell>
          <cell r="D198" t="str">
            <v>հատ</v>
          </cell>
        </row>
        <row r="199">
          <cell r="B199" t="str">
            <v>Մարի Շակկար «Իմ ու օտարի սահմանագծին»</v>
          </cell>
          <cell r="D199" t="str">
            <v>հատ</v>
          </cell>
        </row>
        <row r="200">
          <cell r="B200" t="str">
            <v>Վիլյամ Ֆոլքներ « Աբիսողոմ, Աբիսողոմ. Արջը»</v>
          </cell>
          <cell r="D200" t="str">
            <v>հատ</v>
          </cell>
        </row>
        <row r="201">
          <cell r="B201" t="str">
            <v xml:space="preserve"> «Անգլիական և ամերիկյան բանաստեղծություն»</v>
          </cell>
          <cell r="D201" t="str">
            <v>հատ</v>
          </cell>
        </row>
        <row r="202">
          <cell r="B202" t="str">
            <v>Էզրա Փաունդ «Տեսանող աչքը»</v>
          </cell>
          <cell r="D202" t="str">
            <v>հատ</v>
          </cell>
        </row>
        <row r="203">
          <cell r="B203" t="str">
            <v>Ռոալդ Դալ « Չարլին և շոկոլադի գործարանը»</v>
          </cell>
          <cell r="D203" t="str">
            <v>հատ</v>
          </cell>
        </row>
        <row r="204">
          <cell r="B204" t="str">
            <v>Չարլզ Դիքենս «Օլիվեր Թվիստի արկածները»</v>
          </cell>
          <cell r="D204" t="str">
            <v>հատ</v>
          </cell>
        </row>
        <row r="205">
          <cell r="B205" t="str">
            <v>Հերման Հեսսե « Տափաստանի գայլը»</v>
          </cell>
          <cell r="D205" t="str">
            <v>հատ</v>
          </cell>
        </row>
        <row r="206">
          <cell r="B206" t="str">
            <v>Յուլյա Ֆրանկ «Միջօրեի տիկինը»</v>
          </cell>
          <cell r="D206" t="str">
            <v>հատ</v>
          </cell>
        </row>
        <row r="207">
          <cell r="B207" t="str">
            <v>Ջոնաթան Սվիֆթ «Գուլիվերի ճանապարհորդությունները»</v>
          </cell>
          <cell r="D207" t="str">
            <v>հատ</v>
          </cell>
        </row>
        <row r="208">
          <cell r="B208" t="str">
            <v>Ալֆոնս Դոդե «Պստիկը»</v>
          </cell>
          <cell r="D208" t="str">
            <v>հատ</v>
          </cell>
        </row>
        <row r="209">
          <cell r="B209" t="str">
            <v>Լևոն Խեչոյան «Մհերի դռան գիրքը»</v>
          </cell>
          <cell r="D209" t="str">
            <v>հատ</v>
          </cell>
        </row>
        <row r="210">
          <cell r="B210" t="str">
            <v>Ավետիք Ավետիսյան «Հայերենում գործածվող օտար»</v>
          </cell>
          <cell r="D210" t="str">
            <v>հատ</v>
          </cell>
        </row>
        <row r="211">
          <cell r="B211" t="str">
            <v>Հոֆման «Հինգ վիպակ»</v>
          </cell>
          <cell r="D211" t="str">
            <v>հատ</v>
          </cell>
        </row>
        <row r="212">
          <cell r="B212" t="str">
            <v>«ԵՂԱՆԱԿՆԵՐ»</v>
          </cell>
          <cell r="D212" t="str">
            <v>հատ</v>
          </cell>
        </row>
        <row r="213">
          <cell r="B213" t="str">
            <v>«ԹՎԵՐ»</v>
          </cell>
          <cell r="D213" t="str">
            <v>հատ</v>
          </cell>
        </row>
        <row r="214">
          <cell r="B214" t="str">
            <v>«ՆՄԱՆՈՒԹՅՈՒՆՆԵՐ ԵՎ ՏԱՐԲԵՐՈՒԹՅՈՒՆՆԵՐ»</v>
          </cell>
          <cell r="D214" t="str">
            <v>հատ</v>
          </cell>
        </row>
        <row r="215">
          <cell r="B215" t="str">
            <v>«ՁԵՎԵՐ ԵՎ ՊԱՏԿԵՐՆԵՐ»</v>
          </cell>
          <cell r="D215" t="str">
            <v>հատ</v>
          </cell>
        </row>
        <row r="216">
          <cell r="B216" t="str">
            <v>«ԳՈՒՅՆԵՐ»</v>
          </cell>
          <cell r="D216" t="str">
            <v>հատ</v>
          </cell>
        </row>
        <row r="217">
          <cell r="B217" t="str">
            <v>Թումանյան Հ. «Սասունցի դավիթ»</v>
          </cell>
          <cell r="D217" t="str">
            <v>հատ</v>
          </cell>
        </row>
        <row r="218">
          <cell r="B218" t="str">
            <v>Սենտ Էքզյուպերի «Փոքրիկ Իշխանը»</v>
          </cell>
          <cell r="D218" t="str">
            <v>հատ</v>
          </cell>
        </row>
        <row r="219">
          <cell r="B219" t="str">
            <v>Լևի,Մարկ «Պարոն Դալդրիի տարօրինակ ճամփորդությունը»</v>
          </cell>
          <cell r="D219" t="str">
            <v>հատ</v>
          </cell>
        </row>
        <row r="220">
          <cell r="B220" t="str">
            <v>Ջեյն Օսթին «Հպարտություն և նախապաշարմունք»</v>
          </cell>
          <cell r="D220" t="str">
            <v>հատ</v>
          </cell>
        </row>
        <row r="221">
          <cell r="B221" t="str">
            <v>Միգել դե Ունամունո «Մառախուղը»</v>
          </cell>
          <cell r="D221" t="str">
            <v>հատ</v>
          </cell>
        </row>
        <row r="222">
          <cell r="B222" t="str">
            <v>Ֆիցջեռալդ  «Գիշերն անույշ է»</v>
          </cell>
          <cell r="D222" t="str">
            <v>հատ</v>
          </cell>
        </row>
        <row r="223">
          <cell r="B223" t="str">
            <v>Ռոդարի «Հեքրաթներ հեռախոսով»</v>
          </cell>
          <cell r="D223" t="str">
            <v>հատ</v>
          </cell>
        </row>
        <row r="224">
          <cell r="B224" t="str">
            <v>Ռոդարի «Երկնագույն նետը»</v>
          </cell>
          <cell r="D224" t="str">
            <v>հատ</v>
          </cell>
        </row>
        <row r="225">
          <cell r="B225" t="str">
            <v>«Բնության և գիտության առեղծվածները»</v>
          </cell>
          <cell r="D225" t="str">
            <v>հատ</v>
          </cell>
        </row>
        <row r="226">
          <cell r="B226" t="str">
            <v>Բարբերի Շ. «Գիշերային հեքիաթներ: Հեքիաթներ երեխաների համար»</v>
          </cell>
          <cell r="D226" t="str">
            <v>հատ</v>
          </cell>
        </row>
        <row r="227">
          <cell r="B227" t="str">
            <v>Բարբերի Շ. «Հեքիաթներ քնելուց առաջ: Տոթ կախարդական հեքիաթ»</v>
          </cell>
          <cell r="D227" t="str">
            <v>հատ</v>
          </cell>
        </row>
        <row r="228">
          <cell r="B228" t="str">
            <v>Բարբերի Շ. «Յոթերորդ միաեղջյուրը»</v>
          </cell>
          <cell r="D228" t="str">
            <v>հատ</v>
          </cell>
        </row>
        <row r="229">
          <cell r="B229" t="str">
            <v>Բարբերի Շ. «ճերմակատամիկը: Կախարդական ճամփորդություն»</v>
          </cell>
          <cell r="D229" t="str">
            <v>հատ</v>
          </cell>
        </row>
        <row r="230">
          <cell r="B230" t="str">
            <v>Բարբերի Շ. «Կախարդված Լիզեթը: Կախարդական սիրավեպ»</v>
          </cell>
          <cell r="D230" t="str">
            <v>հատ</v>
          </cell>
        </row>
        <row r="231">
          <cell r="B231" t="str">
            <v>Բարբերի Շ. «Կախարդական ծիածանը: Հեքիաթային գանձերի հետքերով»</v>
          </cell>
          <cell r="D231" t="str">
            <v>հատ</v>
          </cell>
        </row>
        <row r="232">
          <cell r="B232" t="str">
            <v>Բարբերի Շ. «Կախարդված անտառը: Հարսանիք հեքիաթների աշխարհում»</v>
          </cell>
          <cell r="D232" t="str">
            <v>հատ</v>
          </cell>
        </row>
        <row r="233">
          <cell r="B233" t="str">
            <v>Բարբերի Շ. «Փերիների խոհարարը: Մարթա Բ. ճագարի հեքիաթը»</v>
          </cell>
          <cell r="D233" t="str">
            <v>հատ</v>
          </cell>
        </row>
        <row r="234">
          <cell r="B234" t="str">
            <v>Բարբերի Շ. «Ջրահարս արքայադուստրը»</v>
          </cell>
          <cell r="D234" t="str">
            <v>հատ</v>
          </cell>
        </row>
        <row r="235">
          <cell r="B235" t="str">
            <v>Բարբերի Շ. «Այցելություն փերիների աշխարհ: Հեքիաթային հանդիպում»</v>
          </cell>
          <cell r="D235" t="str">
            <v>հատ</v>
          </cell>
        </row>
        <row r="236">
          <cell r="B236" t="str">
            <v>Ամիրյան «Աշխարհը քո սրտում: Կարճ պատմություններ մտորելու համար: Ինքնազարգացման հոգեբանական դպրոց»</v>
          </cell>
          <cell r="D236" t="str">
            <v>հատ</v>
          </cell>
        </row>
        <row r="237">
          <cell r="B237" t="str">
            <v>ԳՐԵՆԱԿԱՆ ՊԻՏՈՒՅՔՆԵՐ</v>
          </cell>
        </row>
        <row r="238">
          <cell r="B238" t="str">
            <v>Վրձին տափակ N 20</v>
          </cell>
          <cell r="D238" t="str">
            <v>հատ</v>
          </cell>
        </row>
        <row r="239">
          <cell r="B239" t="str">
            <v>Վրձին տափակ N 30</v>
          </cell>
          <cell r="D239" t="str">
            <v>հատ</v>
          </cell>
        </row>
        <row r="240">
          <cell r="B240" t="str">
            <v>Վրձին տափակ N 38</v>
          </cell>
          <cell r="D240" t="str">
            <v>հատ</v>
          </cell>
        </row>
        <row r="241">
          <cell r="B241" t="str">
            <v>Վրձին տափակ N 50</v>
          </cell>
          <cell r="D241" t="str">
            <v>հատ</v>
          </cell>
        </row>
        <row r="242">
          <cell r="B242" t="str">
            <v>Վրձին տափակ N 75</v>
          </cell>
          <cell r="D242" t="str">
            <v>հատ</v>
          </cell>
        </row>
        <row r="243">
          <cell r="B243" t="str">
            <v>Կտրիչ</v>
          </cell>
          <cell r="D243" t="str">
            <v>հատ</v>
          </cell>
        </row>
        <row r="244">
          <cell r="B244" t="str">
            <v>Սկոչ թղթե</v>
          </cell>
          <cell r="D244" t="str">
            <v>հատ</v>
          </cell>
        </row>
        <row r="245">
          <cell r="B245" t="str">
            <v>Սկոչ երկկողմանի</v>
          </cell>
          <cell r="D245" t="str">
            <v>հատ</v>
          </cell>
        </row>
        <row r="246">
          <cell r="B246" t="str">
            <v>​​Գուաշ (12 գույն)</v>
          </cell>
          <cell r="D246" t="str">
            <v>տուփ</v>
          </cell>
        </row>
        <row r="247">
          <cell r="B247" t="str">
            <v>Պլաստիրին (12 գույն)</v>
          </cell>
          <cell r="D247" t="str">
            <v>տուփ</v>
          </cell>
        </row>
        <row r="248">
          <cell r="B248" t="str">
            <v>Թել պարանանման 50 գ (դիզայներական)</v>
          </cell>
          <cell r="D248" t="str">
            <v>տուփ</v>
          </cell>
        </row>
        <row r="249">
          <cell r="B249" t="str">
            <v>Թուղթ Ա-4 գունավոր</v>
          </cell>
          <cell r="D249" t="str">
            <v>տուփ</v>
          </cell>
        </row>
        <row r="250">
          <cell r="B250" t="str">
            <v>Վրձին /նկարչական/</v>
          </cell>
          <cell r="D250" t="str">
            <v>տուփ</v>
          </cell>
        </row>
        <row r="251">
          <cell r="B251" t="str">
            <v>Մկրատ մանկական</v>
          </cell>
          <cell r="D251" t="str">
            <v>հատ</v>
          </cell>
        </row>
        <row r="252">
          <cell r="B252" t="str">
            <v>Սոսինձ չոր</v>
          </cell>
          <cell r="D252" t="str">
            <v>հատ</v>
          </cell>
        </row>
        <row r="253">
          <cell r="B253" t="str">
            <v>Սիլիկոնե սոսնձի ատրճանակ</v>
          </cell>
          <cell r="D253" t="str">
            <v>հատ</v>
          </cell>
        </row>
        <row r="254">
          <cell r="B254" t="str">
            <v>Սիլիկոնե սոսինձ</v>
          </cell>
          <cell r="D254" t="str">
            <v>հատ</v>
          </cell>
        </row>
        <row r="255">
          <cell r="B255" t="str">
            <v>Ստվարաթուղթ</v>
          </cell>
          <cell r="D255" t="str">
            <v>հատ</v>
          </cell>
        </row>
        <row r="256">
          <cell r="B256" t="str">
            <v>Յուղամատիտ</v>
          </cell>
          <cell r="D256" t="str">
            <v>տուփ</v>
          </cell>
        </row>
        <row r="257">
          <cell r="B257" t="str">
            <v>Մատիտ հասարակ</v>
          </cell>
          <cell r="D257" t="str">
            <v>հատ</v>
          </cell>
        </row>
        <row r="258">
          <cell r="B258" t="str">
            <v>Ջրաներկ (12 գույն)</v>
          </cell>
          <cell r="D258" t="str">
            <v>տուփ</v>
          </cell>
        </row>
        <row r="259">
          <cell r="B259" t="str">
            <v>Սկոչ թափանցիկ</v>
          </cell>
          <cell r="D259" t="str">
            <v>հատ</v>
          </cell>
        </row>
        <row r="260">
          <cell r="B260" t="str">
            <v>Կարիչ</v>
          </cell>
          <cell r="D260" t="str">
            <v>հատ</v>
          </cell>
        </row>
        <row r="261">
          <cell r="B261" t="str">
            <v>Նկարչական ջրաման</v>
          </cell>
          <cell r="D261" t="str">
            <v>հատ</v>
          </cell>
        </row>
        <row r="262">
          <cell r="B262" t="str">
            <v>Վատման</v>
          </cell>
          <cell r="D262" t="str">
            <v>տուփ</v>
          </cell>
        </row>
        <row r="263">
          <cell r="B263" t="str">
            <v>ՇԻՆԱՆՅՈՒԹ</v>
          </cell>
        </row>
        <row r="264">
          <cell r="B264" t="str">
            <v>Ալյումինե մարտկոցի մուֆտ</v>
          </cell>
          <cell r="D264" t="str">
            <v>հատ</v>
          </cell>
        </row>
        <row r="265">
          <cell r="B265" t="str">
            <v>Ալյումինե մարտկոցի ներդիր</v>
          </cell>
          <cell r="D265" t="str">
            <v>հատ</v>
          </cell>
        </row>
        <row r="266">
          <cell r="B266" t="str">
            <v>Ալյումինե պրոֆիլ պեաձեւ</v>
          </cell>
          <cell r="D266" t="str">
            <v>հատ</v>
          </cell>
        </row>
        <row r="267">
          <cell r="B267" t="str">
            <v>Ամերիկանկա 1/2" էգ - 1/2" պայկա</v>
          </cell>
          <cell r="D267" t="str">
            <v>հատ</v>
          </cell>
        </row>
        <row r="268">
          <cell r="B268" t="str">
            <v>Ամերիկանկա 1/2" որձ - 1/2" պայկա</v>
          </cell>
          <cell r="D268" t="str">
            <v>հատ</v>
          </cell>
        </row>
        <row r="269">
          <cell r="B269" t="str">
            <v>Ամերիկանկա 3/4" էգ - 3/4" պայկա</v>
          </cell>
          <cell r="D269" t="str">
            <v>հատ</v>
          </cell>
        </row>
        <row r="270">
          <cell r="B270" t="str">
            <v>Ամերիկանկա 3/4" որձ - 3/4" պայկա</v>
          </cell>
          <cell r="D270" t="str">
            <v>հատ</v>
          </cell>
        </row>
        <row r="271">
          <cell r="B271" t="str">
            <v>Անկյուն 1/2" էգ - 1/2" պայկա</v>
          </cell>
          <cell r="D271" t="str">
            <v>հատ</v>
          </cell>
        </row>
        <row r="272">
          <cell r="B272" t="str">
            <v>Անկյուն 1/2" որձ - 1/2" մետ/պլ.</v>
          </cell>
          <cell r="D272" t="str">
            <v>հատ</v>
          </cell>
        </row>
        <row r="273">
          <cell r="B273" t="str">
            <v>Անկյուն 1/2" որձ - 1/2" պայկա</v>
          </cell>
          <cell r="D273" t="str">
            <v>հատ</v>
          </cell>
        </row>
        <row r="274">
          <cell r="B274" t="str">
            <v>Անկյուն 2 կողմը մետ/պլ. 1/2"</v>
          </cell>
          <cell r="D274" t="str">
            <v>հատ</v>
          </cell>
        </row>
        <row r="275">
          <cell r="B275" t="str">
            <v>Անկյուն 2 կողմը մետ/պլ. 3/4"</v>
          </cell>
          <cell r="D275" t="str">
            <v>հատ</v>
          </cell>
        </row>
        <row r="276">
          <cell r="B276" t="str">
            <v>Անկյուն 2 կողմը մետ/պլ. 3/8"</v>
          </cell>
          <cell r="D276" t="str">
            <v>հատ</v>
          </cell>
        </row>
        <row r="277">
          <cell r="B277" t="str">
            <v>Անկյունակ 1" 90° պայկայով</v>
          </cell>
          <cell r="D277" t="str">
            <v>հատ</v>
          </cell>
        </row>
        <row r="278">
          <cell r="B278" t="str">
            <v>Անկյունակ 3/4" 90° պայկայով</v>
          </cell>
          <cell r="D278" t="str">
            <v>հատ</v>
          </cell>
        </row>
        <row r="279">
          <cell r="B279" t="str">
            <v>Անկյունակ F110-100 45</v>
          </cell>
          <cell r="D279" t="str">
            <v>հատ</v>
          </cell>
        </row>
        <row r="280">
          <cell r="B280" t="str">
            <v>Անկյունակ F110-100 90</v>
          </cell>
          <cell r="D280" t="str">
            <v>հատ</v>
          </cell>
        </row>
        <row r="281">
          <cell r="B281" t="str">
            <v>Անկյունակ F50-50 45</v>
          </cell>
          <cell r="D281" t="str">
            <v>հատ</v>
          </cell>
        </row>
        <row r="282">
          <cell r="B282" t="str">
            <v>Անկյունակ F50-50 90</v>
          </cell>
          <cell r="D282" t="str">
            <v>հատ</v>
          </cell>
        </row>
        <row r="283">
          <cell r="B283" t="str">
            <v>Անկյունակ մետաղական</v>
          </cell>
          <cell r="D283" t="str">
            <v>հատ</v>
          </cell>
        </row>
        <row r="284">
          <cell r="B284" t="str">
            <v>Անկյունակ մետաղական մեծ</v>
          </cell>
          <cell r="D284" t="str">
            <v>հատ</v>
          </cell>
        </row>
        <row r="285">
          <cell r="B285" t="str">
            <v>Անկյունակ մետաղապլաստե 3/4" - 3/4 էգ</v>
          </cell>
          <cell r="D285" t="str">
            <v>հատ</v>
          </cell>
        </row>
        <row r="286">
          <cell r="B286" t="str">
            <v>Անկյունակ մետաղապլաստե 3/4" - 3/4 էգ</v>
          </cell>
          <cell r="D286" t="str">
            <v>հատ</v>
          </cell>
        </row>
        <row r="287">
          <cell r="B287" t="str">
            <v>Անցում 1" պայկայով</v>
          </cell>
          <cell r="D287" t="str">
            <v>հատ</v>
          </cell>
        </row>
        <row r="288">
          <cell r="B288" t="str">
            <v>Անցում 1/2" երկու կողմը պայկա</v>
          </cell>
          <cell r="D288" t="str">
            <v>հատ</v>
          </cell>
        </row>
        <row r="289">
          <cell r="B289" t="str">
            <v>Անցում 1/2" էգ - 1/2" պայկա</v>
          </cell>
          <cell r="D289" t="str">
            <v>հատ</v>
          </cell>
        </row>
        <row r="290">
          <cell r="B290" t="str">
            <v>Անցում 1/2" որձ - 1/2" պայկա</v>
          </cell>
          <cell r="D290" t="str">
            <v>հատ</v>
          </cell>
        </row>
        <row r="291">
          <cell r="B291" t="str">
            <v>Անցում 3/4" երկու կողմը պայկա</v>
          </cell>
          <cell r="D291" t="str">
            <v>հատ</v>
          </cell>
        </row>
        <row r="292">
          <cell r="B292" t="str">
            <v>Անցում 3/4 էգ - 1/2 որձ</v>
          </cell>
          <cell r="D292" t="str">
            <v>հատ</v>
          </cell>
        </row>
        <row r="293">
          <cell r="B293" t="str">
            <v>Անցում բրոնզից 1/2 որձ - 1/2 էգ ստուգել նոր վերցնել</v>
          </cell>
          <cell r="D293" t="str">
            <v>հատ</v>
          </cell>
        </row>
        <row r="294">
          <cell r="B294" t="str">
            <v>Անցում բրոնզից 1/2 որձ - 1/2 որձ</v>
          </cell>
          <cell r="D294" t="str">
            <v>հատ</v>
          </cell>
        </row>
        <row r="295">
          <cell r="B295" t="str">
            <v>Անցում բրոնզից 1/2 որձ - 3/8 էգ</v>
          </cell>
          <cell r="D295" t="str">
            <v>հատ</v>
          </cell>
        </row>
        <row r="296">
          <cell r="B296" t="str">
            <v>Անցում բրոնզից 3/4 էգ - 1/2 էգ</v>
          </cell>
          <cell r="D296" t="str">
            <v>հատ</v>
          </cell>
        </row>
        <row r="297">
          <cell r="B297" t="str">
            <v>Անցում բրոնզից 3/4 էգ - 1/2 որձ</v>
          </cell>
          <cell r="D297" t="str">
            <v>հատ</v>
          </cell>
        </row>
        <row r="298">
          <cell r="B298" t="str">
            <v>Անցում բրոնզից 3/4 որձ - 1/2 էգ</v>
          </cell>
          <cell r="D298" t="str">
            <v>հատ</v>
          </cell>
        </row>
        <row r="299">
          <cell r="B299" t="str">
            <v>Անցում բրոնզից 3/4 որձ - 1/2 որձ</v>
          </cell>
          <cell r="D299" t="str">
            <v>հատ</v>
          </cell>
        </row>
        <row r="300">
          <cell r="B300" t="str">
            <v>Անցում բրոնզից 3/4 որձ - 3/4 որձ</v>
          </cell>
          <cell r="D300" t="str">
            <v>հատ</v>
          </cell>
        </row>
        <row r="301">
          <cell r="B301" t="str">
            <v>Անցում մետ/պլ. 1/2 - 1/2</v>
          </cell>
          <cell r="D301" t="str">
            <v>հատ</v>
          </cell>
        </row>
        <row r="302">
          <cell r="B302" t="str">
            <v>Անցում մետ/պլ. 1/2 - 1/2 էգ</v>
          </cell>
          <cell r="D302" t="str">
            <v>հատ</v>
          </cell>
        </row>
        <row r="303">
          <cell r="B303" t="str">
            <v>Անցում մետ/պլ. 1/2 - 1/2 որձ</v>
          </cell>
          <cell r="D303" t="str">
            <v>հատ</v>
          </cell>
        </row>
        <row r="304">
          <cell r="B304" t="str">
            <v>Անցում մետ/պլ. 3/4 - 3/4</v>
          </cell>
          <cell r="D304" t="str">
            <v>հատ</v>
          </cell>
        </row>
        <row r="305">
          <cell r="B305" t="str">
            <v>Անցում մետ/պլ. 3/4 - 3/4 էգ</v>
          </cell>
          <cell r="D305" t="str">
            <v>հատ</v>
          </cell>
        </row>
        <row r="306">
          <cell r="B306" t="str">
            <v>Անցում մետ/պլ. 3/4 - 3/4 որձ</v>
          </cell>
          <cell r="D306" t="str">
            <v>հատ</v>
          </cell>
        </row>
        <row r="307">
          <cell r="B307" t="str">
            <v>Անցում մետ/պլ. 3/8 - 1/2 էգ</v>
          </cell>
          <cell r="D307" t="str">
            <v>հատ</v>
          </cell>
        </row>
        <row r="308">
          <cell r="B308" t="str">
            <v>Անցում մետ/պլ. 3/8 - 1/2 որձ</v>
          </cell>
          <cell r="D308" t="str">
            <v>հատ</v>
          </cell>
        </row>
        <row r="309">
          <cell r="B309" t="str">
            <v>Անցում մետ/պլ. 3/8 - 3/8</v>
          </cell>
          <cell r="D309" t="str">
            <v>հատ</v>
          </cell>
        </row>
        <row r="310">
          <cell r="B310" t="str">
            <v>Անցում չուգունից 1/2 էգ - 1/2 էգ</v>
          </cell>
          <cell r="D310" t="str">
            <v>հատ</v>
          </cell>
        </row>
        <row r="311">
          <cell r="B311" t="str">
            <v>Ապակի 4 մմ</v>
          </cell>
          <cell r="D311" t="str">
            <v xml:space="preserve">քառ.մ </v>
          </cell>
        </row>
        <row r="312">
          <cell r="B312" t="str">
            <v>Ապակի 4 մմ</v>
          </cell>
          <cell r="D312" t="str">
            <v xml:space="preserve">քառ.մ </v>
          </cell>
        </row>
        <row r="313">
          <cell r="B313" t="str">
            <v>Ապակու եզրագծող ներկ</v>
          </cell>
          <cell r="D313" t="str">
            <v>հատ</v>
          </cell>
        </row>
        <row r="314">
          <cell r="B314" t="str">
            <v>Ապահովիչ 32A</v>
          </cell>
          <cell r="D314" t="str">
            <v xml:space="preserve">հատ   </v>
          </cell>
        </row>
        <row r="315">
          <cell r="B315" t="str">
            <v>Ապահովիչ 50A</v>
          </cell>
          <cell r="D315" t="str">
            <v xml:space="preserve">հատ   </v>
          </cell>
        </row>
        <row r="316">
          <cell r="B316" t="str">
            <v>Ապահովիչ 63A</v>
          </cell>
          <cell r="D316" t="str">
            <v xml:space="preserve">հատ   </v>
          </cell>
        </row>
        <row r="317">
          <cell r="B317" t="str">
            <v>Հղկող, կտրող գործիք</v>
          </cell>
          <cell r="D317" t="str">
            <v>հատ</v>
          </cell>
        </row>
        <row r="318">
          <cell r="B318" t="str">
            <v>Բալգարկայի հղկող գլխիկ (փուշ փափուկ)</v>
          </cell>
          <cell r="D318" t="str">
            <v>հատ</v>
          </cell>
        </row>
        <row r="319">
          <cell r="B319" t="str">
            <v>Բալգարկայի հղկող գլխիկ (փուշ կոշտ)</v>
          </cell>
          <cell r="D319" t="str">
            <v>հատ</v>
          </cell>
        </row>
        <row r="320">
          <cell r="B320" t="str">
            <v>Բաժանարար տուփ</v>
          </cell>
          <cell r="D320" t="str">
            <v xml:space="preserve">հատ   </v>
          </cell>
        </row>
        <row r="321">
          <cell r="B321" t="str">
            <v>Բանվորական ձեռնոց</v>
          </cell>
          <cell r="D321" t="str">
            <v>զույգ</v>
          </cell>
        </row>
        <row r="322">
          <cell r="B322" t="str">
            <v>Բաչոկի մեխանիզմի լողակ կողքից</v>
          </cell>
          <cell r="D322" t="str">
            <v>հատ</v>
          </cell>
        </row>
        <row r="323">
          <cell r="B323" t="str">
            <v>Բաչոկի մեխանիզմի լողակ տակից</v>
          </cell>
          <cell r="D323" t="str">
            <v>հատ</v>
          </cell>
        </row>
        <row r="324">
          <cell r="B324" t="str">
            <v>Բաչոկի մեխանիզմի կոմպլեկտ կողքից</v>
          </cell>
          <cell r="D324" t="str">
            <v>հատ</v>
          </cell>
        </row>
        <row r="325">
          <cell r="B325" t="str">
            <v>Բաչոկի մեխանիզմի կոմպլեկտ տակից</v>
          </cell>
          <cell r="D325" t="str">
            <v>հատ</v>
          </cell>
        </row>
        <row r="326">
          <cell r="B326" t="str">
            <v>Բռնակ կահույքի</v>
          </cell>
          <cell r="D326" t="str">
            <v>հատ</v>
          </cell>
        </row>
        <row r="327">
          <cell r="B327" t="str">
            <v>Գայլիկոն (պաբեդիտ) 7</v>
          </cell>
          <cell r="D327" t="str">
            <v>հատ</v>
          </cell>
        </row>
        <row r="328">
          <cell r="B328" t="str">
            <v>Գայլիկոն 280 մմ</v>
          </cell>
          <cell r="D328" t="str">
            <v>հատ</v>
          </cell>
        </row>
        <row r="329">
          <cell r="B329" t="str">
            <v>Գաջ</v>
          </cell>
          <cell r="D329" t="str">
            <v xml:space="preserve">կգ    </v>
          </cell>
        </row>
        <row r="330">
          <cell r="B330" t="str">
            <v>Գուաշ ունիվերսալ</v>
          </cell>
          <cell r="D330" t="str">
            <v>տուփ</v>
          </cell>
        </row>
        <row r="331">
          <cell r="B331" t="str">
            <v>Գուաշ շինարարական</v>
          </cell>
          <cell r="D331" t="str">
            <v>հատ</v>
          </cell>
        </row>
        <row r="332">
          <cell r="B332" t="str">
            <v>Գուաշ շինարարական փոքր</v>
          </cell>
          <cell r="D332" t="str">
            <v>հատ</v>
          </cell>
        </row>
        <row r="333">
          <cell r="B333" t="str">
            <v>Դյուբել 10</v>
          </cell>
          <cell r="D333" t="str">
            <v>հատ</v>
          </cell>
        </row>
        <row r="334">
          <cell r="B334" t="str">
            <v>ԴՍՊ</v>
          </cell>
          <cell r="D334" t="str">
            <v xml:space="preserve">քառ.մ </v>
          </cell>
        </row>
        <row r="335">
          <cell r="B335" t="str">
            <v>ԴՍՊ լամինատ</v>
          </cell>
          <cell r="D335" t="str">
            <v xml:space="preserve">քառ.մ </v>
          </cell>
        </row>
        <row r="336">
          <cell r="B336" t="str">
            <v>ԴՍՊ լամինատ 8 մմ</v>
          </cell>
          <cell r="D336" t="str">
            <v xml:space="preserve">քառ.մ </v>
          </cell>
        </row>
        <row r="337">
          <cell r="B337" t="str">
            <v>ԴՎՊ լամինատ</v>
          </cell>
          <cell r="D337" t="str">
            <v>քառ.մ</v>
          </cell>
        </row>
        <row r="338">
          <cell r="B338" t="str">
            <v>Եզրաժապավեն կպչուն (կռոմկա)</v>
          </cell>
          <cell r="D338" t="str">
            <v>փաթեթ</v>
          </cell>
        </row>
        <row r="339">
          <cell r="B339" t="str">
            <v>Եզրաժապավեն ռետինե (կռոմկա)</v>
          </cell>
          <cell r="D339" t="str">
            <v>մ</v>
          </cell>
        </row>
        <row r="340">
          <cell r="B340" t="str">
            <v>Եռաբաշխ 1" 3/4" 1", 3 կողմը պայկա</v>
          </cell>
          <cell r="D340" t="str">
            <v>հատ</v>
          </cell>
        </row>
        <row r="341">
          <cell r="B341" t="str">
            <v>Եռաբաշխ 1/2 պայկա - 1/2 էգ - 1/2 պայկա</v>
          </cell>
          <cell r="D341" t="str">
            <v>հատ</v>
          </cell>
        </row>
        <row r="342">
          <cell r="B342" t="str">
            <v>Եռաբաշխ 1/2 պայկա - 1/2 որձ - 1/2 պայկա</v>
          </cell>
          <cell r="D342" t="str">
            <v>հատ</v>
          </cell>
        </row>
        <row r="343">
          <cell r="B343" t="str">
            <v>Եռաբաշխ 1/2, 3 կողմը պայկա</v>
          </cell>
          <cell r="D343" t="str">
            <v>հատ</v>
          </cell>
        </row>
        <row r="344">
          <cell r="B344" t="str">
            <v>Եռաբաշխ 3/4, 3 կողմը մետ/պլ.</v>
          </cell>
          <cell r="D344" t="str">
            <v>հատ</v>
          </cell>
        </row>
        <row r="345">
          <cell r="B345" t="str">
            <v>Եռաբաշխ 3/4, 3 կողմը պայկա</v>
          </cell>
          <cell r="D345" t="str">
            <v>հատ</v>
          </cell>
        </row>
        <row r="346">
          <cell r="B346" t="str">
            <v>Եռաբաշխ F-50 45</v>
          </cell>
          <cell r="D346" t="str">
            <v>հատ</v>
          </cell>
        </row>
        <row r="347">
          <cell r="B347" t="str">
            <v>Եռաբաշխ F-50 90</v>
          </cell>
          <cell r="D347" t="str">
            <v>հատ</v>
          </cell>
        </row>
        <row r="348">
          <cell r="B348" t="str">
            <v>Եռաբաշխ մետաղապլաստե 1/2", մի կողմը որձ</v>
          </cell>
          <cell r="D348" t="str">
            <v>հատ</v>
          </cell>
        </row>
        <row r="349">
          <cell r="B349" t="str">
            <v>Եվրոդուռ</v>
          </cell>
          <cell r="D349" t="str">
            <v>քառ.մ</v>
          </cell>
        </row>
        <row r="350">
          <cell r="B350" t="str">
            <v>Եվրոպատուհան անշարժ</v>
          </cell>
          <cell r="D350" t="str">
            <v xml:space="preserve">քառ.մ </v>
          </cell>
        </row>
        <row r="351">
          <cell r="B351" t="str">
            <v>Եվրոպատուհան շարժական</v>
          </cell>
          <cell r="D351" t="str">
            <v xml:space="preserve">քառ.մ </v>
          </cell>
        </row>
        <row r="352">
          <cell r="B352" t="str">
            <v>Եվրոպատուհանի ապակիների արկղ (пакетник)</v>
          </cell>
          <cell r="D352" t="str">
            <v xml:space="preserve">քառ.մ </v>
          </cell>
        </row>
        <row r="353">
          <cell r="B353" t="str">
            <v>Զուգարանակոնքի բաչոկի խցան</v>
          </cell>
          <cell r="D353" t="str">
            <v>հատ</v>
          </cell>
        </row>
        <row r="354">
          <cell r="B354" t="str">
            <v>Զուգարանակոնքի կափարիչ</v>
          </cell>
          <cell r="D354" t="str">
            <v>հատ</v>
          </cell>
        </row>
        <row r="355">
          <cell r="B355" t="str">
            <v>Զուգարանակոնքի ճկախողովակ F-110</v>
          </cell>
          <cell r="D355" t="str">
            <v>հատ</v>
          </cell>
        </row>
        <row r="356">
          <cell r="B356" t="str">
            <v>Զուգարանակոնքի ճկախողովակ F-110</v>
          </cell>
          <cell r="D356" t="str">
            <v xml:space="preserve">հատ   </v>
          </cell>
        </row>
        <row r="357">
          <cell r="B357" t="str">
            <v>Զուգարանի թղթի կախիչ</v>
          </cell>
          <cell r="D357" t="str">
            <v>հատ</v>
          </cell>
        </row>
        <row r="358">
          <cell r="B358" t="str">
            <v>Էլեկտրոդ</v>
          </cell>
          <cell r="D358" t="str">
            <v>կգ</v>
          </cell>
        </row>
        <row r="359">
          <cell r="B359" t="str">
            <v>Թաս մետաղական (տեխնիկական)</v>
          </cell>
          <cell r="D359" t="str">
            <v>հատ</v>
          </cell>
        </row>
        <row r="360">
          <cell r="B360" t="str">
            <v>Իզոլենտ</v>
          </cell>
          <cell r="D360" t="str">
            <v>հատ</v>
          </cell>
        </row>
        <row r="361">
          <cell r="B361" t="str">
            <v>Լամպ 500 վտ</v>
          </cell>
          <cell r="D361" t="str">
            <v>հատ</v>
          </cell>
        </row>
        <row r="362">
          <cell r="B362" t="str">
            <v>Լամպ էկոնոմ 20 վտ</v>
          </cell>
          <cell r="D362" t="str">
            <v xml:space="preserve">հատ   </v>
          </cell>
        </row>
        <row r="363">
          <cell r="B363" t="str">
            <v>Լամպ էկոնոմ 40 վտ</v>
          </cell>
          <cell r="D363" t="str">
            <v xml:space="preserve">հատ   </v>
          </cell>
        </row>
        <row r="364">
          <cell r="B364" t="str">
            <v>Լամպ էկոնոմ 75 վտ</v>
          </cell>
          <cell r="D364" t="str">
            <v xml:space="preserve">հատ   </v>
          </cell>
        </row>
        <row r="365">
          <cell r="B365" t="str">
            <v>Լամպ ցերեկային</v>
          </cell>
          <cell r="D365" t="str">
            <v>հատ</v>
          </cell>
        </row>
        <row r="366">
          <cell r="B366" t="str">
            <v>Լար մետաղական (տրոս)</v>
          </cell>
          <cell r="D366" t="str">
            <v xml:space="preserve">գծ.մ  </v>
          </cell>
        </row>
        <row r="367">
          <cell r="B367" t="str">
            <v>Լաք</v>
          </cell>
          <cell r="D367" t="str">
            <v xml:space="preserve">կգ    </v>
          </cell>
        </row>
        <row r="368">
          <cell r="B368" t="str">
            <v>Լինոլեում</v>
          </cell>
          <cell r="D368" t="str">
            <v>քառ.մ</v>
          </cell>
        </row>
        <row r="369">
          <cell r="B369" t="str">
            <v>Լուծիչ</v>
          </cell>
          <cell r="D369" t="str">
            <v>կգ</v>
          </cell>
        </row>
        <row r="370">
          <cell r="B370" t="str">
            <v>Լուսարձակ (կլոր)</v>
          </cell>
          <cell r="D370" t="str">
            <v>հատ</v>
          </cell>
        </row>
        <row r="371">
          <cell r="B371" t="str">
            <v>Լուսարձակ 1000 վտ (ուղղանկյուն)</v>
          </cell>
          <cell r="D371" t="str">
            <v>հատ</v>
          </cell>
        </row>
        <row r="372">
          <cell r="B372" t="str">
            <v>Լուսարձակ 500 վտ (ուղղանկյուն)</v>
          </cell>
          <cell r="D372" t="str">
            <v>հատ</v>
          </cell>
        </row>
        <row r="373">
          <cell r="B373" t="str">
            <v>Լուսարձակի լամպ</v>
          </cell>
          <cell r="D373" t="str">
            <v>հատ</v>
          </cell>
        </row>
        <row r="374">
          <cell r="B374" t="str">
            <v>Լվացարան երկու տեղանի</v>
          </cell>
          <cell r="D374" t="str">
            <v>հատ</v>
          </cell>
        </row>
        <row r="375">
          <cell r="B375" t="str">
            <v>Լվացարանի գլխիկ F-40 (սիֆոնի գլուխ)</v>
          </cell>
          <cell r="D375" t="str">
            <v>հատ</v>
          </cell>
        </row>
        <row r="376">
          <cell r="B376" t="str">
            <v>Լվացարանի կրեպյոժ</v>
          </cell>
          <cell r="D376" t="str">
            <v>զույգ</v>
          </cell>
        </row>
        <row r="377">
          <cell r="B377" t="str">
            <v>Խողովակ մետ/պլ. 1/2</v>
          </cell>
          <cell r="D377" t="str">
            <v>գծ մ</v>
          </cell>
        </row>
        <row r="378">
          <cell r="B378" t="str">
            <v>Խողովակ մետ/պլ. 3/4</v>
          </cell>
          <cell r="D378" t="str">
            <v>գծ մ</v>
          </cell>
        </row>
        <row r="379">
          <cell r="B379" t="str">
            <v>Խողովակ մետ/պլ. 3/8</v>
          </cell>
          <cell r="D379" t="str">
            <v>գծ մ</v>
          </cell>
        </row>
        <row r="380">
          <cell r="B380" t="str">
            <v>Խողովակ պայկով 1/2</v>
          </cell>
          <cell r="D380" t="str">
            <v>գծ մ</v>
          </cell>
        </row>
        <row r="381">
          <cell r="B381" t="str">
            <v>Խողովակ պայկով 3/4</v>
          </cell>
          <cell r="D381" t="str">
            <v>գծ մ</v>
          </cell>
        </row>
        <row r="382">
          <cell r="B382" t="str">
            <v>Ծեփամածիկ գիպսային</v>
          </cell>
          <cell r="D382" t="str">
            <v xml:space="preserve">կգ    </v>
          </cell>
        </row>
        <row r="383">
          <cell r="B383" t="str">
            <v>Ծեփամածիկ ճակատային</v>
          </cell>
          <cell r="D383" t="str">
            <v xml:space="preserve">կգ    </v>
          </cell>
        </row>
        <row r="384">
          <cell r="B384" t="str">
            <v>Ծեփամածիկ պոլիեթերային (երկաթի մածիկ)</v>
          </cell>
          <cell r="D384" t="str">
            <v>կգ</v>
          </cell>
        </row>
        <row r="385">
          <cell r="B385" t="str">
            <v>Ծորակ երկու տեղանի</v>
          </cell>
          <cell r="D385" t="str">
            <v>հատ</v>
          </cell>
        </row>
        <row r="386">
          <cell r="B386" t="str">
            <v>Ծորակ երկու տեղանի ցնցուղով</v>
          </cell>
          <cell r="D386" t="str">
            <v>հատ</v>
          </cell>
        </row>
        <row r="387">
          <cell r="B387" t="str">
            <v>Ծորակ մեկ տեղանի</v>
          </cell>
          <cell r="D387" t="str">
            <v>հատ</v>
          </cell>
        </row>
        <row r="388">
          <cell r="B388" t="str">
            <v>Կախովի առաստաղ</v>
          </cell>
          <cell r="D388" t="str">
            <v>քառ.մ</v>
          </cell>
        </row>
        <row r="389">
          <cell r="B389" t="str">
            <v>Կախովի առաստաղի մաս Պ-աձև (3մ)</v>
          </cell>
          <cell r="D389" t="str">
            <v>հատ</v>
          </cell>
        </row>
        <row r="390">
          <cell r="B390" t="str">
            <v>Կախովի առաստաղի մաս Ֆ-աձև (3մ)</v>
          </cell>
          <cell r="D390" t="str">
            <v>հատ</v>
          </cell>
        </row>
        <row r="391">
          <cell r="B391" t="str">
            <v>Կախովի փական</v>
          </cell>
          <cell r="D391" t="str">
            <v>հատ</v>
          </cell>
        </row>
        <row r="392">
          <cell r="B392" t="str">
            <v>Կեռիկ (սամառեզ)</v>
          </cell>
          <cell r="D392" t="str">
            <v>հատ</v>
          </cell>
        </row>
        <row r="393">
          <cell r="B393" t="str">
            <v>Կլիպս F-50</v>
          </cell>
          <cell r="D393" t="str">
            <v>հատ</v>
          </cell>
        </row>
        <row r="394">
          <cell r="B394" t="str">
            <v>Կոթառ (պատռոն)</v>
          </cell>
          <cell r="D394" t="str">
            <v>հատ</v>
          </cell>
        </row>
        <row r="395">
          <cell r="B395" t="str">
            <v>Կողպեք եվրոդռան (էսպանիոլետ)</v>
          </cell>
          <cell r="D395" t="str">
            <v>հատ</v>
          </cell>
        </row>
        <row r="396">
          <cell r="B396" t="str">
            <v>Կոյուղու խողովակ F-110 0,3մ</v>
          </cell>
          <cell r="D396" t="str">
            <v>հատ</v>
          </cell>
        </row>
        <row r="397">
          <cell r="B397" t="str">
            <v>Կոյուղու խողովակ F-110 0,5մ</v>
          </cell>
          <cell r="D397" t="str">
            <v>հատ</v>
          </cell>
        </row>
        <row r="398">
          <cell r="B398" t="str">
            <v>Կոյուղու խողովակ F-110 1մ</v>
          </cell>
          <cell r="D398" t="str">
            <v>հատ</v>
          </cell>
        </row>
        <row r="399">
          <cell r="B399" t="str">
            <v>Կոյուղու խողովակ F-110 2մ</v>
          </cell>
          <cell r="D399" t="str">
            <v>հատ</v>
          </cell>
        </row>
        <row r="400">
          <cell r="B400" t="str">
            <v>Կոյուղու խողովակ F-50 0,3մ</v>
          </cell>
          <cell r="D400" t="str">
            <v>հատ</v>
          </cell>
        </row>
        <row r="401">
          <cell r="B401" t="str">
            <v>Կոյուղու խողովակ F-50 0,5մ</v>
          </cell>
          <cell r="D401" t="str">
            <v>հատ</v>
          </cell>
        </row>
        <row r="402">
          <cell r="B402" t="str">
            <v>Կոյուղու խողովակ F-50 1մ</v>
          </cell>
          <cell r="D402" t="str">
            <v>հատ</v>
          </cell>
        </row>
        <row r="403">
          <cell r="B403" t="str">
            <v>Կոյուղու խողովակ F-50 2մ</v>
          </cell>
          <cell r="D403" t="str">
            <v>հատ</v>
          </cell>
        </row>
        <row r="404">
          <cell r="B404" t="str">
            <v>Կտրող սկավառակ 65մմ</v>
          </cell>
          <cell r="D404" t="str">
            <v>հատ</v>
          </cell>
        </row>
        <row r="405">
          <cell r="B405" t="str">
            <v>Կտրող սկավառակ 100մմ</v>
          </cell>
          <cell r="D405" t="str">
            <v>հատ</v>
          </cell>
        </row>
        <row r="406">
          <cell r="B406" t="str">
            <v>Կտրող սկավառակ 230մմ</v>
          </cell>
          <cell r="D406" t="str">
            <v>հատ</v>
          </cell>
        </row>
        <row r="407">
          <cell r="B407" t="str">
            <v>Կրեպյոժ զուգարանակոնքի</v>
          </cell>
          <cell r="D407" t="str">
            <v>կոմպլ</v>
          </cell>
        </row>
        <row r="408">
          <cell r="B408" t="str">
            <v>Կրեպյոժ լվացարանի</v>
          </cell>
          <cell r="D408" t="str">
            <v>կոմպլ</v>
          </cell>
        </row>
        <row r="409">
          <cell r="B409" t="str">
            <v>Հակասայթակիչ ռեզին (5մ)</v>
          </cell>
          <cell r="D409" t="str">
            <v>հատ</v>
          </cell>
        </row>
        <row r="410">
          <cell r="B410" t="str">
            <v>Հաղորդալար 2*1.5</v>
          </cell>
          <cell r="D410" t="str">
            <v xml:space="preserve">գծ.մ  </v>
          </cell>
        </row>
        <row r="411">
          <cell r="B411" t="str">
            <v>Հաղորդալար 2*2.5</v>
          </cell>
          <cell r="D411" t="str">
            <v xml:space="preserve">գծ.մ  </v>
          </cell>
        </row>
        <row r="412">
          <cell r="B412" t="str">
            <v>Հաղորդալար 2*4</v>
          </cell>
          <cell r="D412" t="str">
            <v xml:space="preserve">գծ.մ  </v>
          </cell>
        </row>
        <row r="413">
          <cell r="B413" t="str">
            <v>Հաղորդալար 2*4 (երկշերտ պաշտպանությամբ)</v>
          </cell>
          <cell r="D413" t="str">
            <v xml:space="preserve">գծ.մ  </v>
          </cell>
        </row>
        <row r="414">
          <cell r="B414" t="str">
            <v>Հաղորդալար 2*6</v>
          </cell>
          <cell r="D414" t="str">
            <v xml:space="preserve">գծ.մ  </v>
          </cell>
        </row>
        <row r="415">
          <cell r="B415" t="str">
            <v>Հաղորդալարի ամրակ (սկոբ) 1 համար</v>
          </cell>
          <cell r="D415" t="str">
            <v xml:space="preserve">տուփ  </v>
          </cell>
        </row>
        <row r="416">
          <cell r="B416" t="str">
            <v>Հաղորդալարի ամրակ (սկոբ) 2 համար</v>
          </cell>
          <cell r="D416" t="str">
            <v xml:space="preserve">տուփ  </v>
          </cell>
        </row>
        <row r="417">
          <cell r="B417" t="str">
            <v>Հաղորդալարի ամրակ (սկոբ) 3 համար</v>
          </cell>
          <cell r="D417" t="str">
            <v xml:space="preserve">տուփ  </v>
          </cell>
        </row>
        <row r="418">
          <cell r="B418" t="str">
            <v>Հաղորդալարի ամրակ (սկոբ) 4 համար</v>
          </cell>
          <cell r="D418" t="str">
            <v xml:space="preserve">տուփ  </v>
          </cell>
        </row>
        <row r="419">
          <cell r="B419" t="str">
            <v>Հեղուկ ապակի</v>
          </cell>
          <cell r="D419" t="str">
            <v>հատ</v>
          </cell>
        </row>
        <row r="420">
          <cell r="B420" t="str">
            <v>Հղկաթուղթ N 24</v>
          </cell>
          <cell r="D420" t="str">
            <v xml:space="preserve">գծ.մ  </v>
          </cell>
        </row>
        <row r="421">
          <cell r="B421" t="str">
            <v>Հղկաթուղթ N 60</v>
          </cell>
          <cell r="D421" t="str">
            <v xml:space="preserve">գծ.մ  </v>
          </cell>
        </row>
        <row r="422">
          <cell r="B422" t="str">
            <v>Հղկաթուղթ N 80</v>
          </cell>
          <cell r="D422" t="str">
            <v xml:space="preserve">գծ.մ  </v>
          </cell>
        </row>
        <row r="423">
          <cell r="B423" t="str">
            <v>Հղկաթուղթ կլոր 115 մմ</v>
          </cell>
          <cell r="D423" t="str">
            <v>հատ</v>
          </cell>
        </row>
        <row r="424">
          <cell r="B424" t="str">
            <v>Ճկախողովակ 45 սմ 1/2-1/2"</v>
          </cell>
          <cell r="D424" t="str">
            <v>հատ</v>
          </cell>
        </row>
        <row r="425">
          <cell r="B425" t="str">
            <v>Մետաղական լարի ամրակ (խամուտ)</v>
          </cell>
          <cell r="D425" t="str">
            <v>հատ</v>
          </cell>
        </row>
        <row r="426">
          <cell r="B426" t="str">
            <v>Մետաղաձողեր (8 մմ)</v>
          </cell>
          <cell r="D426" t="str">
            <v xml:space="preserve">գծ.մ  </v>
          </cell>
        </row>
        <row r="427">
          <cell r="B427" t="str">
            <v>Մետաղաձողեր (8 մմ)</v>
          </cell>
          <cell r="D427" t="str">
            <v xml:space="preserve">գծ.մ  </v>
          </cell>
        </row>
        <row r="428">
          <cell r="B428" t="str">
            <v>Մետաղաձողեր քառակուսի (10 մմ)</v>
          </cell>
          <cell r="D428" t="str">
            <v xml:space="preserve">գծ.մ  </v>
          </cell>
        </row>
        <row r="429">
          <cell r="B429" t="str">
            <v>Յուղաներկ անփայլ</v>
          </cell>
          <cell r="D429" t="str">
            <v xml:space="preserve">կգ    </v>
          </cell>
        </row>
        <row r="430">
          <cell r="B430" t="str">
            <v>Յուղաներկ փայլուն</v>
          </cell>
          <cell r="D430" t="str">
            <v xml:space="preserve">կգ    </v>
          </cell>
        </row>
        <row r="431">
          <cell r="B431" t="str">
            <v>Ներկ ապակու վրա ներկելու</v>
          </cell>
          <cell r="D431" t="str">
            <v>հատ</v>
          </cell>
        </row>
        <row r="432">
          <cell r="B432" t="str">
            <v>Ներկ լատեքսային</v>
          </cell>
          <cell r="D432" t="str">
            <v xml:space="preserve">կգ    </v>
          </cell>
        </row>
        <row r="433">
          <cell r="B433" t="str">
            <v>Ներկ լողավազանի</v>
          </cell>
          <cell r="D433" t="str">
            <v xml:space="preserve">կգ    </v>
          </cell>
        </row>
        <row r="434">
          <cell r="B434" t="str">
            <v>Ներկ ճակատային</v>
          </cell>
          <cell r="D434" t="str">
            <v xml:space="preserve">կգ    </v>
          </cell>
        </row>
        <row r="435">
          <cell r="B435" t="str">
            <v>Ներկ ճակատային բարձրորոկ</v>
          </cell>
          <cell r="D435" t="str">
            <v>կգ</v>
          </cell>
        </row>
        <row r="436">
          <cell r="B436" t="str">
            <v>Ներկ նիտրո</v>
          </cell>
          <cell r="D436" t="str">
            <v xml:space="preserve">կգ    </v>
          </cell>
        </row>
        <row r="437">
          <cell r="B437" t="str">
            <v>Ներկ փչովի մեծ</v>
          </cell>
          <cell r="D437" t="str">
            <v>հատ</v>
          </cell>
        </row>
        <row r="438">
          <cell r="B438" t="str">
            <v>Նստակոնք</v>
          </cell>
          <cell r="D438" t="str">
            <v>հատ</v>
          </cell>
        </row>
        <row r="439">
          <cell r="B439" t="str">
            <v>Նրբաթիթեղ</v>
          </cell>
          <cell r="D439" t="str">
            <v>քառ մ</v>
          </cell>
        </row>
        <row r="440">
          <cell r="B440" t="str">
            <v>Նրբաթիթեղ ձեւավոր</v>
          </cell>
          <cell r="D440" t="str">
            <v>քառ մ</v>
          </cell>
        </row>
        <row r="441">
          <cell r="B441" t="str">
            <v>Չուգունե մուֆտ 11/4"-1"</v>
          </cell>
          <cell r="D441" t="str">
            <v>հատ</v>
          </cell>
        </row>
        <row r="442">
          <cell r="B442" t="str">
            <v>Պատուհանի օդամեկուսիչ ռեզին</v>
          </cell>
          <cell r="D442" t="str">
            <v xml:space="preserve">գծ.մ  </v>
          </cell>
        </row>
        <row r="443">
          <cell r="B443" t="str">
            <v>Պտուտակ  3,5x18</v>
          </cell>
          <cell r="D443" t="str">
            <v>հատ</v>
          </cell>
        </row>
        <row r="444">
          <cell r="B444" t="str">
            <v>Պտուտակ  4x60</v>
          </cell>
          <cell r="D444" t="str">
            <v>հատ</v>
          </cell>
        </row>
        <row r="445">
          <cell r="B445" t="str">
            <v>Պտուտակ (սամառեզ) 3,5x20</v>
          </cell>
          <cell r="D445" t="str">
            <v>հատ</v>
          </cell>
        </row>
        <row r="446">
          <cell r="B446" t="str">
            <v>Պտուտակ 3x80</v>
          </cell>
          <cell r="D446" t="str">
            <v>հատ</v>
          </cell>
        </row>
        <row r="447">
          <cell r="B447" t="str">
            <v>Ջրաէմուլսիոն ներկ</v>
          </cell>
          <cell r="D447" t="str">
            <v xml:space="preserve">կգ    </v>
          </cell>
        </row>
        <row r="448">
          <cell r="B448" t="str">
            <v>Ջրատաքացուցիչ (գեյզեր)</v>
          </cell>
          <cell r="D448" t="str">
            <v>հատ</v>
          </cell>
        </row>
        <row r="449">
          <cell r="B449" t="str">
            <v>Սալիկի սոսինձ</v>
          </cell>
          <cell r="D449" t="str">
            <v>կգ</v>
          </cell>
        </row>
        <row r="450">
          <cell r="B450" t="str">
            <v>Սեղանածածկ</v>
          </cell>
          <cell r="D450" t="str">
            <v xml:space="preserve">գծ.մ  </v>
          </cell>
        </row>
        <row r="451">
          <cell r="B451" t="str">
            <v>Սիլիկոն թափանցիկ</v>
          </cell>
          <cell r="D451" t="str">
            <v>հատ</v>
          </cell>
        </row>
        <row r="452">
          <cell r="B452" t="str">
            <v>Սոսինձ ՄԴՖ</v>
          </cell>
          <cell r="D452" t="str">
            <v xml:space="preserve">շիշ   </v>
          </cell>
        </row>
        <row r="453">
          <cell r="B453" t="str">
            <v>Սոսինձ Նաիրիտ</v>
          </cell>
          <cell r="D453" t="str">
            <v>կգ</v>
          </cell>
        </row>
        <row r="454">
          <cell r="B454" t="str">
            <v>Սոսինձ ՊՎԱ (էմուլսիա)</v>
          </cell>
          <cell r="D454" t="str">
            <v xml:space="preserve">կգ    </v>
          </cell>
        </row>
        <row r="455">
          <cell r="B455" t="str">
            <v>Վալիկ ներկարարական մեծ</v>
          </cell>
          <cell r="D455" t="str">
            <v>հատ</v>
          </cell>
        </row>
        <row r="456">
          <cell r="B456" t="str">
            <v>Վալիկ ներկարարական փոքր</v>
          </cell>
          <cell r="D456" t="str">
            <v>հատ</v>
          </cell>
        </row>
        <row r="457">
          <cell r="B457" t="str">
            <v>Վրձին շինարարական</v>
          </cell>
          <cell r="D457" t="str">
            <v>հատ</v>
          </cell>
        </row>
        <row r="458">
          <cell r="B458" t="str">
            <v>Տանձիկ F-50</v>
          </cell>
          <cell r="D458" t="str">
            <v>հատ</v>
          </cell>
        </row>
        <row r="459">
          <cell r="B459" t="str">
            <v>Տաք ջրի խողովակ պայկայով 1"</v>
          </cell>
          <cell r="D459" t="str">
            <v xml:space="preserve">գծ.մ  </v>
          </cell>
        </row>
        <row r="460">
          <cell r="B460" t="str">
            <v>Տրապ թեք (косой)</v>
          </cell>
          <cell r="D460" t="str">
            <v>հատ</v>
          </cell>
        </row>
        <row r="461">
          <cell r="B461" t="str">
            <v>Ցեմենտ</v>
          </cell>
          <cell r="D461" t="str">
            <v xml:space="preserve">կգ    </v>
          </cell>
        </row>
        <row r="462">
          <cell r="B462" t="str">
            <v>Փական մետաղապլաստե 1/2" - 1/2" որձ</v>
          </cell>
          <cell r="D462" t="str">
            <v>հատ</v>
          </cell>
        </row>
        <row r="463">
          <cell r="B463" t="str">
            <v>Փական կահույքի</v>
          </cell>
          <cell r="D463" t="str">
            <v>հատ</v>
          </cell>
        </row>
        <row r="464">
          <cell r="B464" t="str">
            <v>Փական պայկայով 1"</v>
          </cell>
          <cell r="D464" t="str">
            <v>հատ</v>
          </cell>
        </row>
        <row r="465">
          <cell r="B465" t="str">
            <v>Փրփուր շինարարական (մեծ)</v>
          </cell>
          <cell r="D465" t="str">
            <v xml:space="preserve">հատ   </v>
          </cell>
        </row>
        <row r="466">
          <cell r="B466" t="str">
            <v>Քառաբաշխ 1/2, 4 կողմը մետ/պլ.</v>
          </cell>
          <cell r="D466" t="str">
            <v>հատ</v>
          </cell>
        </row>
        <row r="467">
          <cell r="B467" t="str">
            <v>Քառաբաշխ 1/2, 4 կողմը պայկա</v>
          </cell>
          <cell r="D467" t="str">
            <v>հատ</v>
          </cell>
        </row>
        <row r="468">
          <cell r="B468" t="str">
            <v>Քառաբաշխ 3/4, 4 կողմը մետ/պլ.</v>
          </cell>
          <cell r="D468" t="str">
            <v>հատ</v>
          </cell>
        </row>
        <row r="469">
          <cell r="B469" t="str">
            <v>Քառաբաշխ 3/4, 4 կողմը պայկա</v>
          </cell>
          <cell r="D469" t="str">
            <v>հատ</v>
          </cell>
        </row>
        <row r="470">
          <cell r="B470" t="str">
            <v>Քառաբաշխ 3/8, 4 կողմը մետ/պլ.</v>
          </cell>
          <cell r="D470" t="str">
            <v>հատ</v>
          </cell>
        </row>
        <row r="471">
          <cell r="B471" t="str">
            <v>Քառակուսի խողովակ</v>
          </cell>
          <cell r="D471" t="str">
            <v xml:space="preserve">գծ.մ  </v>
          </cell>
        </row>
        <row r="472">
          <cell r="B472" t="str">
            <v>Քառակուսի խողովակ 2*3սմ</v>
          </cell>
          <cell r="D472" t="str">
            <v xml:space="preserve">գծ.մ  </v>
          </cell>
        </row>
        <row r="473">
          <cell r="B473" t="str">
            <v>Քառակուսի խողովակ 2*5սմ</v>
          </cell>
          <cell r="D473" t="str">
            <v xml:space="preserve">գծ.մ  </v>
          </cell>
        </row>
        <row r="474">
          <cell r="B474" t="str">
            <v>Քիվեր</v>
          </cell>
          <cell r="D474" t="str">
            <v xml:space="preserve">գծ.մ  </v>
          </cell>
        </row>
        <row r="475">
          <cell r="B475" t="str">
            <v>Ֆաներա</v>
          </cell>
          <cell r="D475" t="str">
            <v>քառ մ</v>
          </cell>
        </row>
        <row r="476">
          <cell r="B476" t="str">
            <v>Ֆում մեծ</v>
          </cell>
          <cell r="D476" t="str">
            <v>հատ</v>
          </cell>
        </row>
        <row r="477">
          <cell r="B477" t="str">
            <v>ՎԱՌԵԼԻՔ</v>
          </cell>
        </row>
        <row r="478">
          <cell r="B478" t="str">
            <v>Բենզին պրեմիում</v>
          </cell>
          <cell r="D478" t="str">
            <v>Լ</v>
          </cell>
        </row>
        <row r="479">
          <cell r="B479" t="str">
            <v>Դիզելային վառելիք</v>
          </cell>
          <cell r="D479" t="str">
            <v>Լ</v>
          </cell>
        </row>
        <row r="480">
          <cell r="B480" t="str">
            <v>Բնական գազ</v>
          </cell>
          <cell r="D480" t="str">
            <v>խոր մ</v>
          </cell>
        </row>
        <row r="481">
          <cell r="B481" t="str">
            <v>Սեղմած հեղուկ գազ</v>
          </cell>
          <cell r="D481" t="str">
            <v>կգ</v>
          </cell>
        </row>
        <row r="482">
          <cell r="B482" t="str">
            <v>ՀԱՄԱԿԱՐԳՉԱՅԻՆ ԵՒ ՊԱՏՃԵՆԱՀԱՆՄԱՆ ՍԱՐՔԱՎՈՐՈՒՄՆԵՐԻ ԵՒ ՕԺԱՆԴԱԿ ՆՅՈՒԹԵՐ</v>
          </cell>
        </row>
        <row r="483">
          <cell r="B483" t="str">
            <v>Մոդեմ NanoStation LocoM2</v>
          </cell>
          <cell r="D483" t="str">
            <v>հատ</v>
          </cell>
        </row>
        <row r="484">
          <cell r="B484" t="str">
            <v>Հիշողության կրիչ (SATA)</v>
          </cell>
          <cell r="D484" t="str">
            <v>հատ</v>
          </cell>
        </row>
        <row r="485">
          <cell r="B485" t="str">
            <v>Wi-Fi router</v>
          </cell>
          <cell r="D485" t="str">
            <v>հատ</v>
          </cell>
        </row>
        <row r="486">
          <cell r="B486" t="str">
            <v>Ձայնային քարտ</v>
          </cell>
          <cell r="D486" t="str">
            <v>հատ</v>
          </cell>
        </row>
        <row r="487">
          <cell r="B487" t="str">
            <v>PCI LAN Card 10/100</v>
          </cell>
          <cell r="D487" t="str">
            <v>հատ</v>
          </cell>
        </row>
        <row r="488">
          <cell r="B488" t="str">
            <v>BIOS-ի մարտկոցներ</v>
          </cell>
          <cell r="D488" t="str">
            <v>հատ</v>
          </cell>
        </row>
        <row r="489">
          <cell r="B489" t="str">
            <v>Smart &amp; Managed Switch, 10/100 min 16 port, Combo SFP L2 Managed, PoE support</v>
          </cell>
          <cell r="D489" t="str">
            <v>հատ</v>
          </cell>
        </row>
        <row r="490">
          <cell r="B490" t="str">
            <v>Switch 10/100 8 port</v>
          </cell>
          <cell r="D490" t="str">
            <v>հատ</v>
          </cell>
        </row>
        <row r="491">
          <cell r="B491" t="str">
            <v>USB մալուխ 5 մետր</v>
          </cell>
          <cell r="D491" t="str">
            <v>հատ</v>
          </cell>
        </row>
        <row r="492">
          <cell r="B492" t="str">
            <v>USB-PCI Adapter</v>
          </cell>
          <cell r="D492" t="str">
            <v>հատ</v>
          </cell>
        </row>
        <row r="493">
          <cell r="B493" t="str">
            <v>Ցանցային երթուղիչ (Router board)</v>
          </cell>
          <cell r="D493" t="str">
            <v>հատ</v>
          </cell>
        </row>
        <row r="494">
          <cell r="B494" t="str">
            <v>Խոսափողի բռնակ (ստուդիայի)</v>
          </cell>
          <cell r="D494" t="str">
            <v>հատ</v>
          </cell>
        </row>
        <row r="495">
          <cell r="B495" t="str">
            <v>Ականջակալ</v>
          </cell>
          <cell r="D495" t="str">
            <v>հատ</v>
          </cell>
        </row>
        <row r="496">
          <cell r="B496" t="str">
            <v>Աուդիո մալուխ (2 մետրանոց)</v>
          </cell>
          <cell r="D496" t="str">
            <v>հատ</v>
          </cell>
        </row>
        <row r="497">
          <cell r="B497" t="str">
            <v>Արտաքին կոշտ սկավառակ</v>
          </cell>
          <cell r="D497" t="str">
            <v>հատ</v>
          </cell>
        </row>
        <row r="498">
          <cell r="B498" t="str">
            <v>Դինամիկներ 2.0</v>
          </cell>
          <cell r="D498" t="str">
            <v>զույգ</v>
          </cell>
        </row>
        <row r="499">
          <cell r="B499" t="str">
            <v>Դինամիկներ 2.0 (ստուդիայի)</v>
          </cell>
          <cell r="D499" t="str">
            <v>զույգ</v>
          </cell>
        </row>
        <row r="500">
          <cell r="B500" t="str">
            <v>Դինամիկներ 2.1 32Wt</v>
          </cell>
          <cell r="D500" t="str">
            <v>զույգ</v>
          </cell>
        </row>
        <row r="501">
          <cell r="B501" t="str">
            <v>Դինամիկներ 2.1 3Wt</v>
          </cell>
          <cell r="D501" t="str">
            <v>զույգ</v>
          </cell>
        </row>
        <row r="502">
          <cell r="B502" t="str">
            <v>Դինամիկներ 5.1 150 Wt</v>
          </cell>
          <cell r="D502" t="str">
            <v>հավաքածու</v>
          </cell>
        </row>
        <row r="503">
          <cell r="B503" t="str">
            <v>Կոննեկտոր RJ 45</v>
          </cell>
          <cell r="D503" t="str">
            <v>հատ</v>
          </cell>
        </row>
        <row r="504">
          <cell r="B504" t="str">
            <v>Հեռակառավարման վահանակի մարտկոց</v>
          </cell>
          <cell r="D504" t="str">
            <v>հատ</v>
          </cell>
        </row>
        <row r="505">
          <cell r="B505" t="str">
            <v>Ձայնագրիչ</v>
          </cell>
          <cell r="D505" t="str">
            <v>հատ</v>
          </cell>
        </row>
        <row r="506">
          <cell r="B506" t="str">
            <v>Մկնիկ</v>
          </cell>
          <cell r="D506" t="str">
            <v>հատ</v>
          </cell>
        </row>
        <row r="507">
          <cell r="B507" t="str">
            <v>Մոնիտոր Wide screen</v>
          </cell>
          <cell r="D507" t="str">
            <v>հատ</v>
          </cell>
        </row>
        <row r="508">
          <cell r="B508" t="str">
            <v>Սնուցման բլոկ 550w 20-24 pin</v>
          </cell>
          <cell r="D508" t="str">
            <v>հատ</v>
          </cell>
        </row>
        <row r="509">
          <cell r="B509" t="str">
            <v>Սնուցման պլատա</v>
          </cell>
          <cell r="D509" t="str">
            <v>հատ</v>
          </cell>
        </row>
        <row r="510">
          <cell r="B510" t="str">
            <v>Օպերատիվ հիշողություն DDR2 2Gb 800 MHz</v>
          </cell>
          <cell r="D510" t="str">
            <v>հատ</v>
          </cell>
        </row>
        <row r="511">
          <cell r="B511" t="str">
            <v>Օպտիկական դիսկակիր</v>
          </cell>
          <cell r="D511" t="str">
            <v>հատ</v>
          </cell>
        </row>
        <row r="512">
          <cell r="B512" t="str">
            <v>ԳՅՈՒՂԱՏՆՏԵՍԱԿԱՆ ՆՇԱՆԱԿՈՒԹՅԱՆ ԱՊՐԱՆՔՆԵՐ</v>
          </cell>
        </row>
        <row r="513">
          <cell r="B513" t="str">
            <v>Կիր</v>
          </cell>
          <cell r="D513" t="str">
            <v>կգ</v>
          </cell>
        </row>
        <row r="514">
          <cell r="B514" t="str">
            <v>Ցնցուղ</v>
          </cell>
          <cell r="D514" t="str">
            <v xml:space="preserve">հատ   </v>
          </cell>
        </row>
        <row r="515">
          <cell r="B515" t="str">
            <v>Փոցխ պոչով</v>
          </cell>
          <cell r="D515" t="str">
            <v xml:space="preserve">հատ   </v>
          </cell>
        </row>
        <row r="516">
          <cell r="B516" t="str">
            <v>Փորելու բահ պոչով</v>
          </cell>
          <cell r="D516" t="str">
            <v xml:space="preserve">հատ   </v>
          </cell>
        </row>
        <row r="517">
          <cell r="B517" t="str">
            <v>Հողագործական գործիքների հավաքածու մեծ</v>
          </cell>
          <cell r="D517" t="str">
            <v>տուփ</v>
          </cell>
        </row>
        <row r="518">
          <cell r="B518" t="str">
            <v>Հողագործական գործիքների հավաքածու փոքր</v>
          </cell>
          <cell r="D518" t="str">
            <v>տուփ</v>
          </cell>
        </row>
        <row r="519">
          <cell r="B519" t="str">
            <v>Սայլակ</v>
          </cell>
          <cell r="D519" t="str">
            <v xml:space="preserve">հատ   </v>
          </cell>
        </row>
        <row r="520">
          <cell r="B520" t="str">
            <v>Սղոց</v>
          </cell>
          <cell r="D520" t="str">
            <v xml:space="preserve">հատ   </v>
          </cell>
        </row>
        <row r="521">
          <cell r="B521" t="str">
            <v>Մկրատ էտի</v>
          </cell>
          <cell r="D521" t="str">
            <v xml:space="preserve">հատ   </v>
          </cell>
        </row>
        <row r="522">
          <cell r="B522" t="str">
            <v>Դույլ 10լ-ոց</v>
          </cell>
          <cell r="D522" t="str">
            <v xml:space="preserve">հատ   </v>
          </cell>
        </row>
        <row r="523">
          <cell r="B523" t="str">
            <v>Ուրագահողբ</v>
          </cell>
          <cell r="D523" t="str">
            <v xml:space="preserve">հատ   </v>
          </cell>
        </row>
        <row r="524">
          <cell r="B524" t="str">
            <v>Ուրագահողբ փոքր</v>
          </cell>
          <cell r="D524" t="str">
            <v xml:space="preserve">հատ   </v>
          </cell>
        </row>
        <row r="525">
          <cell r="B525" t="str">
            <v>Եղան պոչով</v>
          </cell>
          <cell r="D525" t="str">
            <v xml:space="preserve">հատ   </v>
          </cell>
        </row>
        <row r="526">
          <cell r="B526" t="str">
            <v>Ծառ սրսկիչ</v>
          </cell>
          <cell r="D526" t="str">
            <v xml:space="preserve">հատ   </v>
          </cell>
        </row>
        <row r="527">
          <cell r="B527" t="str">
            <v>Քլունգ պոչով</v>
          </cell>
          <cell r="D527" t="str">
            <v xml:space="preserve">հատ   </v>
          </cell>
        </row>
        <row r="528">
          <cell r="B528" t="str">
            <v>Լոմ</v>
          </cell>
          <cell r="D528" t="str">
            <v xml:space="preserve">հատ   </v>
          </cell>
        </row>
        <row r="529">
          <cell r="B529" t="str">
            <v>Խոտհնձիչ մեքենա (ձեռքի)</v>
          </cell>
          <cell r="D529" t="str">
            <v>հատ</v>
          </cell>
        </row>
        <row r="530">
          <cell r="B530" t="str">
            <v>Գերանդի</v>
          </cell>
          <cell r="D530" t="str">
            <v>հատ</v>
          </cell>
        </row>
        <row r="531">
          <cell r="B531" t="str">
            <v>Գերանդու պոչ</v>
          </cell>
          <cell r="D531" t="str">
            <v>հատ</v>
          </cell>
        </row>
        <row r="532">
          <cell r="B532" t="str">
            <v>ԷԼԵԿՏՐԱՏԵԽՆԻԿԱՅԻ ԵՒ ԿԵՆՑԱՂԱՅԻՆ ՍԱՐՔԱՎՈՐՈՒՄՆԵՐ</v>
          </cell>
        </row>
        <row r="533">
          <cell r="B533" t="str">
            <v>Հարթուկ</v>
          </cell>
          <cell r="D533" t="str">
            <v xml:space="preserve">հատ   </v>
          </cell>
        </row>
        <row r="534">
          <cell r="B534" t="str">
            <v>Փոշեկուլ</v>
          </cell>
          <cell r="D534" t="str">
            <v xml:space="preserve">հատ   </v>
          </cell>
        </row>
        <row r="535">
          <cell r="B535" t="str">
            <v>Թեյնիկ</v>
          </cell>
          <cell r="D535" t="str">
            <v xml:space="preserve">հատ   </v>
          </cell>
        </row>
        <row r="536">
          <cell r="B536" t="str">
            <v>Մսաղաց</v>
          </cell>
          <cell r="D536" t="str">
            <v xml:space="preserve">հատ   </v>
          </cell>
        </row>
        <row r="537">
          <cell r="B537" t="str">
            <v>Վառարան (духовка)</v>
          </cell>
          <cell r="D537" t="str">
            <v xml:space="preserve">հատ   </v>
          </cell>
        </row>
        <row r="538">
          <cell r="B538" t="str">
            <v>Անլար հեռախոս</v>
          </cell>
          <cell r="D538" t="str">
            <v xml:space="preserve">հատ   </v>
          </cell>
        </row>
        <row r="539">
          <cell r="B539" t="str">
            <v>Աուդիո մալուխ</v>
          </cell>
          <cell r="D539" t="str">
            <v>մ</v>
          </cell>
        </row>
        <row r="540">
          <cell r="B540" t="str">
            <v>Դռել  (փոքր պերֆերատոր)</v>
          </cell>
          <cell r="D540" t="str">
            <v xml:space="preserve">հատ   </v>
          </cell>
        </row>
        <row r="541">
          <cell r="B541" t="str">
            <v>Մեծ բալգարկա</v>
          </cell>
          <cell r="D541" t="str">
            <v xml:space="preserve">հատ   </v>
          </cell>
        </row>
        <row r="542">
          <cell r="B542" t="str">
            <v>Կշեռք էլեկտրոնային</v>
          </cell>
          <cell r="D542" t="str">
            <v xml:space="preserve">հատ   </v>
          </cell>
        </row>
        <row r="543">
          <cell r="B543" t="str">
            <v>Էլ. պտուտակադարձիչ, 10մմ, 18W</v>
          </cell>
          <cell r="D543" t="str">
            <v xml:space="preserve">հատ   </v>
          </cell>
        </row>
        <row r="544">
          <cell r="B544" t="str">
            <v>Կտրող և հղկող գործիք, (բալգարկա)230մմ 2400ՎՏ</v>
          </cell>
          <cell r="D544" t="str">
            <v xml:space="preserve">հատ   </v>
          </cell>
        </row>
        <row r="545">
          <cell r="B545" t="str">
            <v>Էլ. գայլիկոնիչ, (դռել) 16մմ, 910W</v>
          </cell>
          <cell r="D545" t="str">
            <v xml:space="preserve">հատ   </v>
          </cell>
        </row>
        <row r="546">
          <cell r="B546" t="str">
            <v>Եռակցման էլ. սարք 160</v>
          </cell>
          <cell r="D546" t="str">
            <v xml:space="preserve">հատ   </v>
          </cell>
        </row>
        <row r="547">
          <cell r="B547" t="str">
            <v>ՈՒՍՈՒՄՆԱԿԱՆ ՄԻՋՈՑՆԵՐ</v>
          </cell>
        </row>
        <row r="548">
          <cell r="B548" t="str">
            <v>Եռաչափ գլուխկոտրուկ</v>
          </cell>
          <cell r="D548" t="str">
            <v>հատ</v>
          </cell>
        </row>
        <row r="549">
          <cell r="B549" t="str">
            <v>Կտոր (աստառ)</v>
          </cell>
          <cell r="D549" t="str">
            <v xml:space="preserve">գծ.մ  </v>
          </cell>
        </row>
        <row r="550">
          <cell r="B550" t="str">
            <v>Կտոր (կարապ)</v>
          </cell>
          <cell r="D550" t="str">
            <v xml:space="preserve">գծ.մ  </v>
          </cell>
        </row>
        <row r="551">
          <cell r="B551" t="str">
            <v>Կտոր (գունավոր)</v>
          </cell>
          <cell r="D551" t="str">
            <v xml:space="preserve">գծ.մ  </v>
          </cell>
        </row>
        <row r="552">
          <cell r="B552" t="str">
            <v>Սինդեպոն</v>
          </cell>
          <cell r="D552" t="str">
            <v>կգ</v>
          </cell>
        </row>
        <row r="553">
          <cell r="B553" t="str">
            <v>Կիթառ (ակուստիկ)</v>
          </cell>
          <cell r="D553" t="str">
            <v>հատ</v>
          </cell>
        </row>
        <row r="554">
          <cell r="B554" t="str">
            <v>ՄԱՐԶԱԿԱՆ ԳՈՒՅՔ</v>
          </cell>
        </row>
        <row r="555">
          <cell r="B555" t="str">
            <v>Ֆուտբոլի գնդակ N4</v>
          </cell>
          <cell r="D555" t="str">
            <v>հատ</v>
          </cell>
        </row>
        <row r="556">
          <cell r="B556" t="str">
            <v>Ֆուտբոլի գնդակ N5</v>
          </cell>
          <cell r="D556" t="str">
            <v>հատ</v>
          </cell>
        </row>
        <row r="557">
          <cell r="B557" t="str">
            <v>Բատմինտոնի հավաքածու</v>
          </cell>
          <cell r="D557" t="str">
            <v>հատ</v>
          </cell>
        </row>
        <row r="558">
          <cell r="B558" t="str">
            <v>Փետրագնդակ (վալան)</v>
          </cell>
          <cell r="D558" t="str">
            <v>հատ</v>
          </cell>
        </row>
        <row r="559">
          <cell r="B559" t="str">
            <v>Սեղանի թենիսի գնդակ</v>
          </cell>
          <cell r="D559" t="str">
            <v>հատ</v>
          </cell>
        </row>
        <row r="560">
          <cell r="B560" t="str">
            <v>ԱՇԽԱՏԱՆՔՆԵՐ</v>
          </cell>
        </row>
        <row r="561">
          <cell r="B561" t="str">
            <v>--</v>
          </cell>
        </row>
        <row r="562">
          <cell r="B562" t="str">
            <v>ԾԱՌԱՅՈՒԹՅՈՒՆՆԵՐ</v>
          </cell>
        </row>
        <row r="563">
          <cell r="B563" t="str">
            <v>Համացանցային փնտրման համակարգի մատուցողներ (պրովայդեր)</v>
          </cell>
          <cell r="D563" t="str">
            <v>դրամ</v>
          </cell>
        </row>
        <row r="564">
          <cell r="B564" t="str">
            <v> Ընդամենը</v>
          </cell>
        </row>
      </sheetData>
      <sheetData sheetId="1" refreshError="1"/>
      <sheetData sheetId="2" refreshError="1">
        <row r="8">
          <cell r="B8" t="str">
            <v>ՇԻՆԱՆՅՈՒԹ</v>
          </cell>
        </row>
        <row r="11">
          <cell r="B11" t="str">
            <v>«ԳԱԿ-ՇՀԱՊՁԲ-15/7-ՄՍԿՀ-15/14»</v>
          </cell>
          <cell r="D11">
            <v>7</v>
          </cell>
        </row>
        <row r="13">
          <cell r="B13" t="str">
            <v>« » « » 2015</v>
          </cell>
          <cell r="D13" t="str">
            <v>« » « » 2015</v>
          </cell>
        </row>
        <row r="16">
          <cell r="B16" t="str">
            <v>«տնօրենի անուն ազգանուն»</v>
          </cell>
        </row>
        <row r="27">
          <cell r="C27" t="str">
            <v>«կազմակերպության անվանում»</v>
          </cell>
        </row>
        <row r="28">
          <cell r="C28" t="str">
            <v xml:space="preserve">Հասցե՝ </v>
          </cell>
        </row>
        <row r="29">
          <cell r="C29">
            <v>0</v>
          </cell>
        </row>
        <row r="30">
          <cell r="C30" t="str">
            <v xml:space="preserve">Հ/Հ </v>
          </cell>
        </row>
        <row r="31">
          <cell r="C31" t="str">
            <v xml:space="preserve">Հեռ.՝ </v>
          </cell>
        </row>
        <row r="32">
          <cell r="C32" t="str">
            <v xml:space="preserve">Էլ. հասցե՝ </v>
          </cell>
        </row>
        <row r="33">
          <cell r="C33" t="str">
            <v xml:space="preserve">ՀՎՀՀ՝ </v>
          </cell>
        </row>
        <row r="34">
          <cell r="C34" t="str">
            <v>Տնօրեն՝_________ «տնօրենի անուն ազգանուն»</v>
          </cell>
        </row>
        <row r="39">
          <cell r="D39" t="str">
            <v>« » « » 2015</v>
          </cell>
        </row>
      </sheetData>
      <sheetData sheetId="3" refreshError="1">
        <row r="7">
          <cell r="A7" t="str">
            <v>ՇԻՆԱՆՅՈՒԹԻ ՄԱՏԱԿԱՐԱՐՄԱՆ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H24"/>
  <sheetViews>
    <sheetView view="pageLayout" zoomScaleNormal="100" workbookViewId="0">
      <selection activeCell="C12" sqref="C12"/>
    </sheetView>
  </sheetViews>
  <sheetFormatPr defaultRowHeight="15"/>
  <cols>
    <col min="1" max="1" width="6.5703125" style="1" customWidth="1"/>
    <col min="2" max="2" width="24" style="1" customWidth="1"/>
    <col min="3" max="3" width="54.5703125" style="1" customWidth="1"/>
    <col min="4" max="16384" width="9.140625" style="1"/>
  </cols>
  <sheetData>
    <row r="1" spans="1:8">
      <c r="B1" s="2"/>
      <c r="C1" s="3" t="s">
        <v>0</v>
      </c>
      <c r="D1" s="2"/>
    </row>
    <row r="2" spans="1:8">
      <c r="B2" s="4"/>
      <c r="C2" s="3" t="str">
        <f>+CONCATENATE('[1]Tvyalneri cucak'!D13,"-ին կնքված")</f>
        <v>« » « » 2015-ին կնքված</v>
      </c>
      <c r="D2" s="2"/>
      <c r="E2" s="5"/>
    </row>
    <row r="3" spans="1:8">
      <c r="B3" s="4"/>
      <c r="C3" s="3" t="str">
        <f>+CONCATENATE("N ",'[1]Tvyalneri cucak'!B11," ծածկագրով գնման պայմանագրի")</f>
        <v>N «ԳԱԿ-ՇՀԱՊՁԲ-15/7-ՄՍԿՀ-15/14» ծածկագրով գնման պայմանագրի</v>
      </c>
      <c r="D3" s="2"/>
      <c r="E3" s="5"/>
      <c r="G3" s="2"/>
      <c r="H3" s="2"/>
    </row>
    <row r="4" spans="1:8" ht="15.75">
      <c r="E4" s="6"/>
    </row>
    <row r="5" spans="1:8" ht="34.5" customHeight="1">
      <c r="A5" s="58" t="str">
        <f>+CONCATENATE('[1]Tvyalneri cucak'!B8,"Ի ՁԵՌՔԲԵՐՄԱՆ")</f>
        <v>ՇԻՆԱՆՅՈՒԹԻ ՁԵՌՔԲԵՐՄԱՆ</v>
      </c>
      <c r="B5" s="58"/>
      <c r="C5" s="58"/>
    </row>
    <row r="6" spans="1:8" ht="17.25" customHeight="1">
      <c r="A6" s="59" t="s">
        <v>1</v>
      </c>
      <c r="B6" s="59"/>
      <c r="C6" s="59"/>
    </row>
    <row r="7" spans="1:8" ht="15" customHeight="1">
      <c r="A7" s="7"/>
      <c r="B7" s="7"/>
      <c r="C7" s="7"/>
    </row>
    <row r="8" spans="1:8" ht="18.75" thickBot="1">
      <c r="B8" s="8"/>
      <c r="C8" s="8"/>
    </row>
    <row r="9" spans="1:8" ht="66.75" customHeight="1" thickBot="1">
      <c r="A9" s="9" t="s">
        <v>2</v>
      </c>
      <c r="B9" s="10" t="s">
        <v>3</v>
      </c>
      <c r="C9" s="9" t="s">
        <v>4</v>
      </c>
    </row>
    <row r="10" spans="1:8" ht="66.75" customHeight="1" thickBot="1">
      <c r="A10" s="11">
        <v>1</v>
      </c>
      <c r="B10" s="12" t="s">
        <v>5</v>
      </c>
      <c r="C10" s="13" t="s">
        <v>60</v>
      </c>
    </row>
    <row r="11" spans="1:8" ht="66.75" customHeight="1" thickBot="1">
      <c r="A11" s="11">
        <v>2</v>
      </c>
      <c r="B11" s="14" t="s">
        <v>6</v>
      </c>
      <c r="C11" s="13" t="s">
        <v>60</v>
      </c>
    </row>
    <row r="12" spans="1:8" ht="60.75" thickBot="1">
      <c r="A12" s="11">
        <v>3</v>
      </c>
      <c r="B12" s="14" t="s">
        <v>7</v>
      </c>
      <c r="C12" s="13" t="s">
        <v>60</v>
      </c>
    </row>
    <row r="13" spans="1:8" ht="17.25" customHeight="1">
      <c r="A13" s="15">
        <f>+COUNT(A10:A12)</f>
        <v>3</v>
      </c>
      <c r="B13" s="16"/>
      <c r="C13" s="16"/>
    </row>
    <row r="14" spans="1:8" ht="15.75" customHeight="1">
      <c r="A14" s="17" t="s">
        <v>8</v>
      </c>
      <c r="B14" s="18"/>
      <c r="C14" s="19" t="s">
        <v>9</v>
      </c>
    </row>
    <row r="15" spans="1:8">
      <c r="A15" s="60" t="s">
        <v>10</v>
      </c>
      <c r="B15" s="60"/>
      <c r="C15" s="20" t="str">
        <f>+'[1]Tvyalneri cucak'!C27</f>
        <v>«կազմակերպության անվանում»</v>
      </c>
    </row>
    <row r="16" spans="1:8">
      <c r="A16" s="21" t="s">
        <v>11</v>
      </c>
      <c r="B16" s="18"/>
      <c r="C16" s="20" t="str">
        <f>+'[1]Tvyalneri cucak'!C28</f>
        <v xml:space="preserve">Հասցե՝ </v>
      </c>
    </row>
    <row r="17" spans="1:3">
      <c r="A17" s="21" t="s">
        <v>12</v>
      </c>
      <c r="B17" s="18"/>
      <c r="C17" s="20">
        <f>+'[1]Tvyalneri cucak'!C29</f>
        <v>0</v>
      </c>
    </row>
    <row r="18" spans="1:3">
      <c r="A18" s="21" t="s">
        <v>13</v>
      </c>
      <c r="B18" s="18"/>
      <c r="C18" s="20" t="str">
        <f>+'[1]Tvyalneri cucak'!C30</f>
        <v xml:space="preserve">Հ/Հ </v>
      </c>
    </row>
    <row r="19" spans="1:3">
      <c r="A19" s="21" t="s">
        <v>14</v>
      </c>
      <c r="B19" s="18"/>
      <c r="C19" s="20" t="str">
        <f>+'[1]Tvyalneri cucak'!C31</f>
        <v xml:space="preserve">Հեռ.՝ </v>
      </c>
    </row>
    <row r="20" spans="1:3">
      <c r="A20" s="21" t="s">
        <v>15</v>
      </c>
      <c r="B20" s="18"/>
      <c r="C20" s="20" t="str">
        <f>+'[1]Tvyalneri cucak'!C32</f>
        <v xml:space="preserve">Էլ. հասցե՝ </v>
      </c>
    </row>
    <row r="21" spans="1:3">
      <c r="A21" s="21" t="s">
        <v>16</v>
      </c>
      <c r="B21" s="18"/>
      <c r="C21" s="20" t="str">
        <f>+'[1]Tvyalneri cucak'!C33</f>
        <v xml:space="preserve">ՀՎՀՀ՝ </v>
      </c>
    </row>
    <row r="22" spans="1:3">
      <c r="A22" s="21" t="s">
        <v>17</v>
      </c>
      <c r="B22" s="18"/>
      <c r="C22" s="20" t="str">
        <f>+'[1]Tvyalneri cucak'!C34</f>
        <v>Տնօրեն՝_________ «տնօրենի անուն ազգանուն»</v>
      </c>
    </row>
    <row r="23" spans="1:3">
      <c r="A23" s="21" t="s">
        <v>18</v>
      </c>
      <c r="B23" s="18"/>
      <c r="C23" s="22" t="s">
        <v>18</v>
      </c>
    </row>
    <row r="24" spans="1:3" ht="31.5" customHeight="1">
      <c r="A24" s="23" t="s">
        <v>19</v>
      </c>
      <c r="B24" s="24"/>
      <c r="C24" s="25" t="s">
        <v>19</v>
      </c>
    </row>
  </sheetData>
  <mergeCells count="3">
    <mergeCell ref="A5:C5"/>
    <mergeCell ref="A6:C6"/>
    <mergeCell ref="A15:B15"/>
  </mergeCells>
  <pageMargins left="0.7" right="0.7" top="0.42708333333333331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7"/>
  <dimension ref="A1:O28"/>
  <sheetViews>
    <sheetView tabSelected="1" view="pageLayout" topLeftCell="A7" zoomScaleNormal="100" workbookViewId="0">
      <selection activeCell="D20" sqref="D20"/>
    </sheetView>
  </sheetViews>
  <sheetFormatPr defaultRowHeight="15"/>
  <cols>
    <col min="1" max="1" width="12.140625" customWidth="1"/>
    <col min="2" max="2" width="26" bestFit="1" customWidth="1"/>
    <col min="3" max="3" width="9.5703125" customWidth="1"/>
    <col min="4" max="4" width="10" customWidth="1"/>
    <col min="5" max="5" width="7.42578125" customWidth="1"/>
    <col min="6" max="6" width="8.140625" customWidth="1"/>
    <col min="7" max="7" width="7" customWidth="1"/>
    <col min="8" max="8" width="7.42578125" customWidth="1"/>
    <col min="9" max="9" width="7.140625" customWidth="1"/>
    <col min="10" max="10" width="7.28515625" customWidth="1"/>
    <col min="11" max="11" width="6.7109375" customWidth="1"/>
    <col min="12" max="12" width="7.140625" customWidth="1"/>
    <col min="13" max="13" width="7.42578125" customWidth="1"/>
    <col min="14" max="14" width="7.5703125" customWidth="1"/>
    <col min="15" max="15" width="8.42578125" customWidth="1"/>
  </cols>
  <sheetData>
    <row r="1" spans="1:15" ht="15" customHeight="1">
      <c r="N1" s="26" t="s">
        <v>0</v>
      </c>
    </row>
    <row r="2" spans="1:15" ht="15" customHeight="1">
      <c r="A2" s="27"/>
      <c r="N2" s="26" t="str">
        <f>+CONCATENATE('[1]Tvyalneri cucak'!D13,"-ին կնքված")</f>
        <v>« » « » 2015-ին կնքված</v>
      </c>
    </row>
    <row r="3" spans="1:15" ht="15" customHeight="1">
      <c r="A3" s="27"/>
      <c r="N3" s="26" t="str">
        <f>+CONCATENATE("N ",'[1]Tvyalneri cucak'!B11," ծածկագրով գնման պայմանագրի")</f>
        <v>N «ԳԱԿ-ՇՀԱՊՁԲ-15/7-ՄՍԿՀ-15/14» ծածկագրով գնման պայմանագրի</v>
      </c>
    </row>
    <row r="4" spans="1:15" ht="15" customHeight="1">
      <c r="A4" s="27"/>
    </row>
    <row r="5" spans="1:15" ht="33" customHeight="1">
      <c r="A5" s="64" t="str">
        <f>+CONCATENATE('[1]Tvyalneri cucak'!B8,"Ի ՁԵՌՔԲԵՐՄԱՆ")</f>
        <v>ՇԻՆԱՆՅՈՒԹԻ ՁԵՌՔԲԵՐՄԱՆ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</row>
    <row r="6" spans="1:15" ht="17.25" customHeight="1">
      <c r="A6" s="64" t="s">
        <v>20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27"/>
    </row>
    <row r="7" spans="1:15" ht="16.5" thickBot="1">
      <c r="A7" s="27"/>
      <c r="B7" s="28"/>
      <c r="C7" s="28"/>
      <c r="D7" s="28"/>
      <c r="E7" s="29"/>
      <c r="F7" s="27"/>
      <c r="G7" s="27"/>
      <c r="H7" s="27"/>
      <c r="I7" s="27"/>
      <c r="J7" s="30"/>
      <c r="L7" s="30"/>
      <c r="M7" s="30"/>
      <c r="N7" s="30" t="s">
        <v>21</v>
      </c>
      <c r="O7" s="27"/>
    </row>
    <row r="8" spans="1:15" ht="18.75" customHeight="1" thickBot="1">
      <c r="A8" s="65" t="s">
        <v>2</v>
      </c>
      <c r="B8" s="68" t="s">
        <v>22</v>
      </c>
      <c r="C8" s="69"/>
      <c r="D8" s="70"/>
      <c r="E8" s="68" t="s">
        <v>23</v>
      </c>
      <c r="F8" s="69"/>
      <c r="G8" s="69"/>
      <c r="H8" s="69"/>
      <c r="I8" s="69"/>
      <c r="J8" s="69"/>
      <c r="K8" s="69"/>
      <c r="L8" s="70"/>
      <c r="M8" s="71" t="s">
        <v>24</v>
      </c>
      <c r="N8" s="72"/>
    </row>
    <row r="9" spans="1:15" ht="25.5" customHeight="1" thickBot="1">
      <c r="A9" s="66"/>
      <c r="B9" s="75" t="s">
        <v>25</v>
      </c>
      <c r="C9" s="77" t="s">
        <v>26</v>
      </c>
      <c r="D9" s="77" t="s">
        <v>27</v>
      </c>
      <c r="E9" s="79" t="s">
        <v>28</v>
      </c>
      <c r="F9" s="80"/>
      <c r="G9" s="79" t="s">
        <v>29</v>
      </c>
      <c r="H9" s="80"/>
      <c r="I9" s="79" t="s">
        <v>30</v>
      </c>
      <c r="J9" s="80"/>
      <c r="K9" s="79" t="s">
        <v>31</v>
      </c>
      <c r="L9" s="80"/>
      <c r="M9" s="73"/>
      <c r="N9" s="74"/>
    </row>
    <row r="10" spans="1:15" ht="23.25" thickBot="1">
      <c r="A10" s="67"/>
      <c r="B10" s="76"/>
      <c r="C10" s="78"/>
      <c r="D10" s="78"/>
      <c r="E10" s="31" t="s">
        <v>32</v>
      </c>
      <c r="F10" s="31" t="s">
        <v>33</v>
      </c>
      <c r="G10" s="31" t="s">
        <v>32</v>
      </c>
      <c r="H10" s="31" t="s">
        <v>33</v>
      </c>
      <c r="I10" s="31" t="s">
        <v>32</v>
      </c>
      <c r="J10" s="31" t="s">
        <v>33</v>
      </c>
      <c r="K10" s="31" t="s">
        <v>32</v>
      </c>
      <c r="L10" s="31" t="s">
        <v>33</v>
      </c>
      <c r="M10" s="31" t="s">
        <v>32</v>
      </c>
      <c r="N10" s="31" t="s">
        <v>33</v>
      </c>
    </row>
    <row r="11" spans="1:15" ht="15.75" thickBot="1">
      <c r="A11" s="32">
        <v>1</v>
      </c>
      <c r="B11" s="33">
        <v>2</v>
      </c>
      <c r="C11" s="34">
        <v>3</v>
      </c>
      <c r="D11" s="33">
        <v>4</v>
      </c>
      <c r="E11" s="33">
        <v>5</v>
      </c>
      <c r="F11" s="33">
        <v>6</v>
      </c>
      <c r="G11" s="33">
        <v>7</v>
      </c>
      <c r="H11" s="33">
        <v>8</v>
      </c>
      <c r="I11" s="33">
        <v>9</v>
      </c>
      <c r="J11" s="33">
        <v>10</v>
      </c>
      <c r="K11" s="33">
        <v>11</v>
      </c>
      <c r="L11" s="33">
        <v>12</v>
      </c>
      <c r="M11" s="33">
        <v>13</v>
      </c>
      <c r="N11" s="33">
        <v>14</v>
      </c>
    </row>
    <row r="12" spans="1:15" s="39" customFormat="1">
      <c r="A12" s="35">
        <v>1</v>
      </c>
      <c r="B12" s="36" t="str">
        <f>+'Hayt texbn.'!B10</f>
        <v>Եվրոդուռ</v>
      </c>
      <c r="C12" s="37" t="s">
        <v>59</v>
      </c>
      <c r="D12" s="38">
        <v>35000</v>
      </c>
      <c r="E12" s="38"/>
      <c r="F12" s="38"/>
      <c r="G12" s="38"/>
      <c r="H12" s="38"/>
      <c r="I12" s="38">
        <v>6</v>
      </c>
      <c r="J12" s="38"/>
      <c r="K12" s="38"/>
      <c r="L12" s="38"/>
      <c r="M12" s="38">
        <f>+E12+G12+I12+K12</f>
        <v>6</v>
      </c>
      <c r="N12" s="38">
        <f>+E12*F12+G12*H12+I12*J12+K12*L12</f>
        <v>0</v>
      </c>
    </row>
    <row r="13" spans="1:15" s="39" customFormat="1">
      <c r="A13" s="35">
        <v>2</v>
      </c>
      <c r="B13" s="36" t="str">
        <f>+'Hayt texbn.'!B11</f>
        <v>Եվրոպատուհան անշարժ</v>
      </c>
      <c r="C13" s="37" t="str">
        <f>IF('[1]Tvyalneri cucak'!$D$11=2,LOOKUP(B13,[1]Plan!B$44:B$140,[1]Plan!D$44:D$140),LOOKUP(B13,[1]Plan!B$137:B$564,[1]Plan!D$137:D$564))</f>
        <v xml:space="preserve">քառ.մ </v>
      </c>
      <c r="D13" s="38">
        <v>20900</v>
      </c>
      <c r="E13" s="38"/>
      <c r="F13" s="38"/>
      <c r="G13" s="38"/>
      <c r="H13" s="38"/>
      <c r="I13" s="38">
        <v>100</v>
      </c>
      <c r="J13" s="38"/>
      <c r="K13" s="38"/>
      <c r="L13" s="38"/>
      <c r="M13" s="38">
        <f t="shared" ref="M13:M14" si="0">+E13+G13+I13+K13</f>
        <v>100</v>
      </c>
      <c r="N13" s="38">
        <f t="shared" ref="N13:N14" si="1">+E13*F13+G13*H13+I13*J13+K13*L13</f>
        <v>0</v>
      </c>
    </row>
    <row r="14" spans="1:15" s="39" customFormat="1" ht="15.75" thickBot="1">
      <c r="A14" s="35">
        <v>3</v>
      </c>
      <c r="B14" s="36" t="str">
        <f>+'Hayt texbn.'!B12</f>
        <v>Եվրոպատուհան շարժական</v>
      </c>
      <c r="C14" s="37" t="str">
        <f>IF('[1]Tvyalneri cucak'!$D$11=2,LOOKUP(B14,[1]Plan!B$44:B$140,[1]Plan!D$44:D$140),LOOKUP(B14,[1]Plan!B$137:B$564,[1]Plan!D$137:D$564))</f>
        <v xml:space="preserve">քառ.մ </v>
      </c>
      <c r="D14" s="38">
        <v>24800</v>
      </c>
      <c r="E14" s="38"/>
      <c r="F14" s="38"/>
      <c r="G14" s="38"/>
      <c r="H14" s="38"/>
      <c r="I14" s="38">
        <v>20</v>
      </c>
      <c r="J14" s="38"/>
      <c r="K14" s="38"/>
      <c r="L14" s="38"/>
      <c r="M14" s="38">
        <f t="shared" si="0"/>
        <v>20</v>
      </c>
      <c r="N14" s="38">
        <f t="shared" si="1"/>
        <v>0</v>
      </c>
    </row>
    <row r="15" spans="1:15" ht="15.75" thickBot="1">
      <c r="A15" s="68" t="s">
        <v>24</v>
      </c>
      <c r="B15" s="69"/>
      <c r="C15" s="69"/>
      <c r="D15" s="70"/>
      <c r="E15" s="40" t="s">
        <v>34</v>
      </c>
      <c r="F15" s="40"/>
      <c r="G15" s="40" t="s">
        <v>34</v>
      </c>
      <c r="H15" s="40"/>
      <c r="I15" s="40" t="s">
        <v>34</v>
      </c>
      <c r="J15" s="40"/>
      <c r="K15" s="40" t="s">
        <v>34</v>
      </c>
      <c r="L15" s="40"/>
      <c r="M15" s="40" t="s">
        <v>34</v>
      </c>
      <c r="N15" s="40"/>
    </row>
    <row r="16" spans="1:15" ht="48" customHeight="1" thickBot="1">
      <c r="A16" s="41" t="s">
        <v>35</v>
      </c>
      <c r="B16" s="81" t="s">
        <v>36</v>
      </c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3"/>
    </row>
    <row r="17" spans="1:15" ht="15.75">
      <c r="A17" s="27"/>
      <c r="B17" s="27"/>
      <c r="C17" s="27"/>
      <c r="D17" s="27"/>
      <c r="E17" s="27"/>
      <c r="F17" s="27"/>
      <c r="G17" s="27"/>
      <c r="H17" s="27"/>
      <c r="I17" s="42"/>
      <c r="J17" s="42"/>
      <c r="K17" s="42"/>
      <c r="L17" s="27"/>
      <c r="M17" s="27"/>
      <c r="N17" s="27"/>
      <c r="O17" s="27"/>
    </row>
    <row r="18" spans="1:15" ht="19.5" customHeight="1">
      <c r="B18" s="61" t="s">
        <v>8</v>
      </c>
      <c r="C18" s="62"/>
      <c r="F18" s="61" t="s">
        <v>9</v>
      </c>
      <c r="G18" s="63"/>
      <c r="H18" s="63"/>
      <c r="I18" s="62"/>
    </row>
    <row r="19" spans="1:15" ht="30" customHeight="1">
      <c r="B19" s="84" t="s">
        <v>10</v>
      </c>
      <c r="C19" s="85"/>
      <c r="F19" s="86" t="str">
        <f>+'[1]Tvyalneri cucak'!C27</f>
        <v>«կազմակերպության անվանում»</v>
      </c>
      <c r="G19" s="87"/>
      <c r="H19" s="87"/>
      <c r="I19" s="88"/>
    </row>
    <row r="20" spans="1:15" ht="15.75" customHeight="1">
      <c r="B20" s="84" t="s">
        <v>11</v>
      </c>
      <c r="C20" s="85"/>
      <c r="F20" s="86" t="str">
        <f>+'[1]Tvyalneri cucak'!C28</f>
        <v xml:space="preserve">Հասցե՝ </v>
      </c>
      <c r="G20" s="87"/>
      <c r="H20" s="87"/>
      <c r="I20" s="88"/>
    </row>
    <row r="21" spans="1:15" ht="15.75" customHeight="1">
      <c r="B21" s="84" t="s">
        <v>12</v>
      </c>
      <c r="C21" s="85"/>
      <c r="F21" s="86">
        <f>+'[1]Tvyalneri cucak'!C29</f>
        <v>0</v>
      </c>
      <c r="G21" s="87"/>
      <c r="H21" s="87"/>
      <c r="I21" s="88"/>
    </row>
    <row r="22" spans="1:15">
      <c r="B22" s="84" t="s">
        <v>13</v>
      </c>
      <c r="C22" s="85"/>
      <c r="F22" s="86" t="str">
        <f>+'[1]Tvyalneri cucak'!C30</f>
        <v xml:space="preserve">Հ/Հ </v>
      </c>
      <c r="G22" s="87"/>
      <c r="H22" s="87"/>
      <c r="I22" s="88"/>
    </row>
    <row r="23" spans="1:15">
      <c r="B23" s="84" t="s">
        <v>14</v>
      </c>
      <c r="C23" s="85"/>
      <c r="F23" s="86" t="str">
        <f>+'[1]Tvyalneri cucak'!C31</f>
        <v xml:space="preserve">Հեռ.՝ </v>
      </c>
      <c r="G23" s="87"/>
      <c r="H23" s="87"/>
      <c r="I23" s="88"/>
    </row>
    <row r="24" spans="1:15">
      <c r="B24" s="84" t="s">
        <v>15</v>
      </c>
      <c r="C24" s="85"/>
      <c r="F24" s="86" t="str">
        <f>+'[1]Tvyalneri cucak'!C32</f>
        <v xml:space="preserve">Էլ. հասցե՝ </v>
      </c>
      <c r="G24" s="87"/>
      <c r="H24" s="87"/>
      <c r="I24" s="88"/>
    </row>
    <row r="25" spans="1:15">
      <c r="B25" s="84" t="s">
        <v>16</v>
      </c>
      <c r="C25" s="85"/>
      <c r="F25" s="86" t="str">
        <f>+'[1]Tvyalneri cucak'!C33</f>
        <v xml:space="preserve">ՀՎՀՀ՝ </v>
      </c>
      <c r="G25" s="87"/>
      <c r="H25" s="87"/>
      <c r="I25" s="88"/>
    </row>
    <row r="26" spans="1:15" ht="30" customHeight="1">
      <c r="B26" s="84" t="s">
        <v>17</v>
      </c>
      <c r="C26" s="85"/>
      <c r="F26" s="86" t="str">
        <f>+'[1]Tvyalneri cucak'!C34</f>
        <v>Տնօրեն՝_________ «տնօրենի անուն ազգանուն»</v>
      </c>
      <c r="G26" s="87"/>
      <c r="H26" s="87"/>
      <c r="I26" s="88"/>
    </row>
    <row r="27" spans="1:15" ht="16.5" customHeight="1">
      <c r="B27" s="92" t="s">
        <v>18</v>
      </c>
      <c r="C27" s="93"/>
      <c r="F27" s="92" t="s">
        <v>18</v>
      </c>
      <c r="G27" s="94"/>
      <c r="H27" s="94"/>
      <c r="I27" s="93"/>
    </row>
    <row r="28" spans="1:15">
      <c r="B28" s="89" t="s">
        <v>19</v>
      </c>
      <c r="C28" s="90"/>
      <c r="F28" s="89" t="s">
        <v>19</v>
      </c>
      <c r="G28" s="91"/>
      <c r="H28" s="91"/>
      <c r="I28" s="90"/>
    </row>
  </sheetData>
  <mergeCells count="37">
    <mergeCell ref="B24:C24"/>
    <mergeCell ref="F24:I24"/>
    <mergeCell ref="B28:C28"/>
    <mergeCell ref="F28:I28"/>
    <mergeCell ref="B25:C25"/>
    <mergeCell ref="F25:I25"/>
    <mergeCell ref="B26:C26"/>
    <mergeCell ref="F26:I26"/>
    <mergeCell ref="B27:C27"/>
    <mergeCell ref="F27:I27"/>
    <mergeCell ref="B21:C21"/>
    <mergeCell ref="F21:I21"/>
    <mergeCell ref="B22:C22"/>
    <mergeCell ref="F22:I22"/>
    <mergeCell ref="B23:C23"/>
    <mergeCell ref="F23:I23"/>
    <mergeCell ref="B16:N16"/>
    <mergeCell ref="B19:C19"/>
    <mergeCell ref="F19:I19"/>
    <mergeCell ref="B20:C20"/>
    <mergeCell ref="F20:I20"/>
    <mergeCell ref="B18:C18"/>
    <mergeCell ref="F18:I18"/>
    <mergeCell ref="A5:N5"/>
    <mergeCell ref="A6:N6"/>
    <mergeCell ref="A8:A10"/>
    <mergeCell ref="B8:D8"/>
    <mergeCell ref="E8:L8"/>
    <mergeCell ref="M8:N9"/>
    <mergeCell ref="B9:B10"/>
    <mergeCell ref="C9:C10"/>
    <mergeCell ref="D9:D10"/>
    <mergeCell ref="E9:F9"/>
    <mergeCell ref="G9:H9"/>
    <mergeCell ref="I9:J9"/>
    <mergeCell ref="K9:L9"/>
    <mergeCell ref="A15:D15"/>
  </mergeCells>
  <pageMargins left="0.44791666666666669" right="0.47916666666666669" top="0.39583333333333331" bottom="0.375" header="0.3" footer="0.3"/>
  <pageSetup paperSize="9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F25"/>
  <sheetViews>
    <sheetView view="pageLayout" topLeftCell="A7" zoomScaleNormal="100" workbookViewId="0">
      <selection activeCell="A13" sqref="A13:XFD13"/>
    </sheetView>
  </sheetViews>
  <sheetFormatPr defaultRowHeight="15"/>
  <cols>
    <col min="1" max="1" width="8.42578125" customWidth="1"/>
    <col min="2" max="2" width="27.42578125" customWidth="1"/>
    <col min="3" max="5" width="11" customWidth="1"/>
    <col min="6" max="6" width="10.85546875" customWidth="1"/>
  </cols>
  <sheetData>
    <row r="1" spans="1:6">
      <c r="F1" s="26" t="s">
        <v>0</v>
      </c>
    </row>
    <row r="2" spans="1:6" ht="15.75">
      <c r="A2" s="27"/>
      <c r="F2" s="26" t="str">
        <f>+CONCATENATE('[1]Tvyalneri cucak'!D13,"-ին կնքված")</f>
        <v>« » « » 2015-ին կնքված</v>
      </c>
    </row>
    <row r="3" spans="1:6" ht="15" customHeight="1">
      <c r="A3" s="27"/>
      <c r="F3" s="26" t="str">
        <f>+CONCATENATE("N ",'[1]Tvyalneri cucak'!B11," ծածկագրով գնման պայմանագրի")</f>
        <v>N «ԳԱԿ-ՇՀԱՊՁԲ-15/7-ՄՍԿՀ-15/14» ծածկագրով գնման պայմանագրի</v>
      </c>
    </row>
    <row r="4" spans="1:6" ht="15.75">
      <c r="A4" s="27"/>
    </row>
    <row r="5" spans="1:6" ht="38.25" customHeight="1">
      <c r="A5" s="64" t="str">
        <f>+CONCATENATE('[1]Tvyalneri cucak'!B8,"Ի ՁԵՌՔԲԵՐՄԱՆ")</f>
        <v>ՇԻՆԱՆՅՈՒԹԻ ՁԵՌՔԲԵՐՄԱՆ</v>
      </c>
      <c r="B5" s="64"/>
      <c r="C5" s="64"/>
      <c r="D5" s="64"/>
      <c r="E5" s="64"/>
      <c r="F5" s="64"/>
    </row>
    <row r="6" spans="1:6" ht="19.5">
      <c r="A6" s="64" t="s">
        <v>37</v>
      </c>
      <c r="B6" s="64"/>
      <c r="C6" s="64"/>
      <c r="D6" s="64"/>
      <c r="E6" s="64"/>
      <c r="F6" s="64"/>
    </row>
    <row r="7" spans="1:6" ht="15.75" thickBot="1"/>
    <row r="8" spans="1:6" ht="15.75" thickBot="1">
      <c r="A8" s="75" t="s">
        <v>38</v>
      </c>
      <c r="B8" s="99" t="s">
        <v>39</v>
      </c>
      <c r="C8" s="69"/>
      <c r="D8" s="69"/>
      <c r="E8" s="69"/>
      <c r="F8" s="70"/>
    </row>
    <row r="9" spans="1:6" ht="72.75" customHeight="1" thickBot="1">
      <c r="A9" s="98"/>
      <c r="B9" s="100"/>
      <c r="C9" s="43" t="s">
        <v>40</v>
      </c>
      <c r="D9" s="43" t="s">
        <v>41</v>
      </c>
      <c r="E9" s="43" t="s">
        <v>42</v>
      </c>
      <c r="F9" s="44" t="s">
        <v>43</v>
      </c>
    </row>
    <row r="10" spans="1:6" ht="18.75" thickBot="1">
      <c r="A10" s="45">
        <f>+Gnm.Jam!A12</f>
        <v>1</v>
      </c>
      <c r="B10" s="46" t="str">
        <f>+Gnm.Jam!B12</f>
        <v>Եվրոդուռ</v>
      </c>
      <c r="C10" s="47">
        <v>0.32</v>
      </c>
      <c r="D10" s="47">
        <v>0.33</v>
      </c>
      <c r="E10" s="47">
        <v>0.35</v>
      </c>
      <c r="F10" s="48">
        <v>1</v>
      </c>
    </row>
    <row r="11" spans="1:6" ht="18.75" thickBot="1">
      <c r="A11" s="45">
        <f>+Gnm.Jam!A13</f>
        <v>2</v>
      </c>
      <c r="B11" s="46" t="str">
        <f>+Gnm.Jam!B13</f>
        <v>Եվրոպատուհան անշարժ</v>
      </c>
      <c r="C11" s="47">
        <v>0.32</v>
      </c>
      <c r="D11" s="47">
        <v>0.33</v>
      </c>
      <c r="E11" s="47">
        <v>0.35</v>
      </c>
      <c r="F11" s="48">
        <v>1</v>
      </c>
    </row>
    <row r="12" spans="1:6" ht="18.75" thickBot="1">
      <c r="A12" s="45">
        <f>+Gnm.Jam!A14</f>
        <v>3</v>
      </c>
      <c r="B12" s="46" t="str">
        <f>+Gnm.Jam!B14</f>
        <v>Եվրոպատուհան շարժական</v>
      </c>
      <c r="C12" s="47">
        <v>0.32</v>
      </c>
      <c r="D12" s="47">
        <v>0.33</v>
      </c>
      <c r="E12" s="47">
        <v>0.35</v>
      </c>
      <c r="F12" s="48">
        <v>1</v>
      </c>
    </row>
    <row r="14" spans="1:6" ht="20.25" customHeight="1"/>
    <row r="15" spans="1:6" ht="32.25" customHeight="1">
      <c r="A15" s="61" t="s">
        <v>8</v>
      </c>
      <c r="B15" s="62"/>
      <c r="D15" s="95" t="s">
        <v>9</v>
      </c>
      <c r="E15" s="96"/>
      <c r="F15" s="97"/>
    </row>
    <row r="16" spans="1:6" ht="15" customHeight="1">
      <c r="A16" s="84" t="s">
        <v>10</v>
      </c>
      <c r="B16" s="85"/>
      <c r="D16" s="101" t="str">
        <f>+'[1]Tvyalneri cucak'!C27</f>
        <v>«կազմակերպության անվանում»</v>
      </c>
      <c r="E16" s="102"/>
      <c r="F16" s="103"/>
    </row>
    <row r="17" spans="1:6" ht="15" customHeight="1">
      <c r="A17" s="84" t="s">
        <v>11</v>
      </c>
      <c r="B17" s="85"/>
      <c r="D17" s="101" t="str">
        <f>+'[1]Tvyalneri cucak'!C28</f>
        <v xml:space="preserve">Հասցե՝ </v>
      </c>
      <c r="E17" s="102"/>
      <c r="F17" s="103"/>
    </row>
    <row r="18" spans="1:6">
      <c r="A18" s="84" t="s">
        <v>12</v>
      </c>
      <c r="B18" s="85"/>
      <c r="D18" s="101">
        <f>+'[1]Tvyalneri cucak'!C29</f>
        <v>0</v>
      </c>
      <c r="E18" s="102"/>
      <c r="F18" s="103"/>
    </row>
    <row r="19" spans="1:6">
      <c r="A19" s="84" t="s">
        <v>13</v>
      </c>
      <c r="B19" s="85"/>
      <c r="D19" s="101" t="str">
        <f>+'[1]Tvyalneri cucak'!C30</f>
        <v xml:space="preserve">Հ/Հ </v>
      </c>
      <c r="E19" s="102"/>
      <c r="F19" s="103"/>
    </row>
    <row r="20" spans="1:6" ht="15" customHeight="1">
      <c r="A20" s="84" t="s">
        <v>14</v>
      </c>
      <c r="B20" s="85"/>
      <c r="D20" s="101" t="str">
        <f>+'[1]Tvyalneri cucak'!C31</f>
        <v xml:space="preserve">Հեռ.՝ </v>
      </c>
      <c r="E20" s="102"/>
      <c r="F20" s="103"/>
    </row>
    <row r="21" spans="1:6" ht="15" customHeight="1">
      <c r="A21" s="84" t="s">
        <v>15</v>
      </c>
      <c r="B21" s="85"/>
      <c r="D21" s="101" t="str">
        <f>+'[1]Tvyalneri cucak'!C32</f>
        <v xml:space="preserve">Էլ. հասցե՝ </v>
      </c>
      <c r="E21" s="102"/>
      <c r="F21" s="103"/>
    </row>
    <row r="22" spans="1:6" ht="16.5" customHeight="1">
      <c r="A22" s="84" t="s">
        <v>16</v>
      </c>
      <c r="B22" s="85"/>
      <c r="D22" s="101" t="str">
        <f>+'[1]Tvyalneri cucak'!C33</f>
        <v xml:space="preserve">ՀՎՀՀ՝ </v>
      </c>
      <c r="E22" s="102"/>
      <c r="F22" s="103"/>
    </row>
    <row r="23" spans="1:6" ht="30.75" customHeight="1">
      <c r="A23" s="84" t="s">
        <v>17</v>
      </c>
      <c r="B23" s="85"/>
      <c r="D23" s="101" t="str">
        <f>+'[1]Tvyalneri cucak'!C34</f>
        <v>Տնօրեն՝_________ «տնօրենի անուն ազգանուն»</v>
      </c>
      <c r="E23" s="102"/>
      <c r="F23" s="103"/>
    </row>
    <row r="24" spans="1:6" ht="15" customHeight="1">
      <c r="A24" s="92" t="s">
        <v>18</v>
      </c>
      <c r="B24" s="93"/>
      <c r="D24" s="107" t="s">
        <v>18</v>
      </c>
      <c r="E24" s="108"/>
      <c r="F24" s="109"/>
    </row>
    <row r="25" spans="1:6">
      <c r="A25" s="89" t="s">
        <v>19</v>
      </c>
      <c r="B25" s="90"/>
      <c r="D25" s="104" t="s">
        <v>19</v>
      </c>
      <c r="E25" s="105"/>
      <c r="F25" s="106"/>
    </row>
  </sheetData>
  <mergeCells count="27">
    <mergeCell ref="A25:B25"/>
    <mergeCell ref="D25:F25"/>
    <mergeCell ref="A22:B22"/>
    <mergeCell ref="D22:F22"/>
    <mergeCell ref="A23:B23"/>
    <mergeCell ref="D23:F23"/>
    <mergeCell ref="A24:B24"/>
    <mergeCell ref="D24:F24"/>
    <mergeCell ref="A19:B19"/>
    <mergeCell ref="D19:F19"/>
    <mergeCell ref="A20:B20"/>
    <mergeCell ref="D20:F20"/>
    <mergeCell ref="A21:B21"/>
    <mergeCell ref="D21:F21"/>
    <mergeCell ref="A16:B16"/>
    <mergeCell ref="D16:F16"/>
    <mergeCell ref="A17:B17"/>
    <mergeCell ref="D17:F17"/>
    <mergeCell ref="A18:B18"/>
    <mergeCell ref="D18:F18"/>
    <mergeCell ref="A15:B15"/>
    <mergeCell ref="D15:F15"/>
    <mergeCell ref="A5:F5"/>
    <mergeCell ref="A6:F6"/>
    <mergeCell ref="A8:A9"/>
    <mergeCell ref="B8:B9"/>
    <mergeCell ref="C8:F8"/>
  </mergeCells>
  <pageMargins left="0.7" right="0.7" top="0.375" bottom="0.33333333333333331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I80"/>
  <sheetViews>
    <sheetView view="pageLayout" zoomScaleNormal="100" workbookViewId="0">
      <selection activeCell="A13" sqref="A13:XFD13"/>
    </sheetView>
  </sheetViews>
  <sheetFormatPr defaultRowHeight="15"/>
  <cols>
    <col min="1" max="1" width="5.28515625" customWidth="1"/>
    <col min="2" max="2" width="12.42578125" customWidth="1"/>
    <col min="3" max="3" width="14.28515625" customWidth="1"/>
    <col min="4" max="4" width="12.42578125" customWidth="1"/>
    <col min="5" max="5" width="8.42578125" customWidth="1"/>
    <col min="6" max="6" width="12.140625" customWidth="1"/>
    <col min="7" max="7" width="8.42578125" customWidth="1"/>
    <col min="8" max="8" width="8.5703125" customWidth="1"/>
    <col min="9" max="9" width="11.5703125" customWidth="1"/>
    <col min="10" max="10" width="9.140625" customWidth="1"/>
  </cols>
  <sheetData>
    <row r="1" spans="1:9">
      <c r="A1" s="49"/>
      <c r="B1" s="1"/>
      <c r="C1" s="1"/>
      <c r="D1" s="1"/>
      <c r="E1" s="1"/>
      <c r="F1" s="1"/>
      <c r="G1" s="1"/>
      <c r="H1" s="1"/>
      <c r="I1" s="26" t="s">
        <v>0</v>
      </c>
    </row>
    <row r="2" spans="1:9">
      <c r="A2" s="1"/>
      <c r="B2" s="1"/>
      <c r="C2" s="1"/>
      <c r="D2" s="1"/>
      <c r="E2" s="1"/>
      <c r="F2" s="1"/>
      <c r="G2" s="1"/>
      <c r="H2" s="1"/>
      <c r="I2" s="26" t="str">
        <f>+CONCATENATE('[1]Tvyalneri cucak'!D13,"-ին կնքված")</f>
        <v>« » « » 2015-ին կնքված</v>
      </c>
    </row>
    <row r="3" spans="1:9">
      <c r="A3" s="1"/>
      <c r="B3" s="1"/>
      <c r="C3" s="1"/>
      <c r="D3" s="1"/>
      <c r="E3" s="1"/>
      <c r="F3" s="1"/>
      <c r="G3" s="1"/>
      <c r="H3" s="1"/>
      <c r="I3" s="26" t="str">
        <f>+CONCATENATE("N ",'[1]Tvyalneri cucak'!B11," ծածկագրով գնման պայմանագրի")</f>
        <v>N «ԳԱԿ-ՇՀԱՊՁԲ-15/7-ՄՍԿՀ-15/14» ծածկագրով գնման պայմանագրի</v>
      </c>
    </row>
    <row r="4" spans="1:9">
      <c r="A4" s="1"/>
      <c r="B4" s="1"/>
      <c r="C4" s="1"/>
      <c r="D4" s="1"/>
      <c r="E4" s="1"/>
      <c r="F4" s="1"/>
      <c r="G4" s="1"/>
      <c r="H4" s="1"/>
      <c r="I4" s="26"/>
    </row>
    <row r="5" spans="1:9" ht="15" customHeight="1">
      <c r="A5" s="61" t="s">
        <v>8</v>
      </c>
      <c r="B5" s="63"/>
      <c r="C5" s="62"/>
      <c r="F5" s="61" t="s">
        <v>9</v>
      </c>
      <c r="G5" s="63"/>
      <c r="H5" s="62"/>
    </row>
    <row r="6" spans="1:9" ht="29.25" customHeight="1">
      <c r="A6" s="84" t="s">
        <v>10</v>
      </c>
      <c r="B6" s="60"/>
      <c r="C6" s="85"/>
      <c r="F6" s="86" t="str">
        <f>+'[1]Tvyalneri cucak'!C27</f>
        <v>«կազմակերպության անվանում»</v>
      </c>
      <c r="G6" s="87"/>
      <c r="H6" s="88"/>
    </row>
    <row r="7" spans="1:9" ht="15" customHeight="1">
      <c r="A7" s="84" t="s">
        <v>11</v>
      </c>
      <c r="B7" s="60"/>
      <c r="C7" s="85"/>
      <c r="F7" s="86" t="str">
        <f>+'[1]Tvyalneri cucak'!C28</f>
        <v xml:space="preserve">Հասցե՝ </v>
      </c>
      <c r="G7" s="87"/>
      <c r="H7" s="88"/>
    </row>
    <row r="8" spans="1:9" ht="15" customHeight="1">
      <c r="A8" s="84" t="s">
        <v>12</v>
      </c>
      <c r="B8" s="60"/>
      <c r="C8" s="85"/>
      <c r="F8" s="86">
        <f>+'[1]Tvyalneri cucak'!C29</f>
        <v>0</v>
      </c>
      <c r="G8" s="87"/>
      <c r="H8" s="88"/>
    </row>
    <row r="9" spans="1:9" ht="15" customHeight="1">
      <c r="A9" s="84" t="s">
        <v>13</v>
      </c>
      <c r="B9" s="60"/>
      <c r="C9" s="85"/>
      <c r="F9" s="86" t="str">
        <f>+'[1]Tvyalneri cucak'!C30</f>
        <v xml:space="preserve">Հ/Հ </v>
      </c>
      <c r="G9" s="87"/>
      <c r="H9" s="88"/>
    </row>
    <row r="10" spans="1:9" ht="15" customHeight="1">
      <c r="A10" s="84" t="s">
        <v>16</v>
      </c>
      <c r="B10" s="60"/>
      <c r="C10" s="85"/>
      <c r="F10" s="86" t="str">
        <f>+'[1]Tvyalneri cucak'!C33</f>
        <v xml:space="preserve">ՀՎՀՀ՝ </v>
      </c>
      <c r="G10" s="87"/>
      <c r="H10" s="88"/>
    </row>
    <row r="11" spans="1:9" ht="30" customHeight="1">
      <c r="A11" s="111" t="s">
        <v>44</v>
      </c>
      <c r="B11" s="112"/>
      <c r="C11" s="113"/>
      <c r="F11" s="114" t="str">
        <f>+'[1]Tvyalneri cucak'!C34</f>
        <v>Տնօրեն՝_________ «տնօրենի անուն ազգանուն»</v>
      </c>
      <c r="G11" s="115"/>
      <c r="H11" s="116"/>
    </row>
    <row r="12" spans="1:9">
      <c r="A12" s="1"/>
      <c r="B12" s="25"/>
      <c r="C12" s="25"/>
      <c r="F12" s="50"/>
      <c r="G12" s="50"/>
      <c r="H12" s="50"/>
      <c r="I12" s="50"/>
    </row>
    <row r="13" spans="1:9">
      <c r="A13" s="117" t="s">
        <v>45</v>
      </c>
      <c r="B13" s="117"/>
      <c r="C13" s="117"/>
      <c r="D13" s="51"/>
      <c r="E13" s="1"/>
      <c r="F13" s="1"/>
      <c r="G13" s="1"/>
      <c r="H13" s="1"/>
      <c r="I13" s="1"/>
    </row>
    <row r="14" spans="1:9" ht="15" customHeight="1">
      <c r="A14" s="21" t="s">
        <v>46</v>
      </c>
      <c r="C14" s="52"/>
      <c r="D14" s="53" t="str">
        <f>+[1]Paymanagir!A7</f>
        <v>ՇԻՆԱՆՅՈՒԹԻ ՄԱՏԱԿԱՐԱՐՄԱՆ</v>
      </c>
      <c r="E14" s="1"/>
      <c r="F14" s="1"/>
      <c r="G14" s="1"/>
      <c r="H14" s="1"/>
    </row>
    <row r="15" spans="1:9">
      <c r="A15" s="21" t="s">
        <v>47</v>
      </c>
      <c r="B15" s="51"/>
      <c r="D15" s="118" t="str">
        <f>+'[1]Tvyalneri cucak'!B13</f>
        <v>« » « » 2015</v>
      </c>
      <c r="E15" s="118"/>
      <c r="F15" s="118"/>
      <c r="G15" s="1"/>
      <c r="H15" s="1"/>
    </row>
    <row r="16" spans="1:9" ht="40.5" customHeight="1">
      <c r="A16" s="21" t="s">
        <v>48</v>
      </c>
      <c r="C16" s="51"/>
      <c r="D16" s="54" t="str">
        <f>+'[1]Tvyalneri cucak'!B11</f>
        <v>«ԳԱԿ-ՇՀԱՊՁԲ-15/7-ՄՍԿՀ-15/14»</v>
      </c>
      <c r="H16" s="1"/>
    </row>
    <row r="17" spans="1:9" ht="60.75" customHeight="1">
      <c r="A17" s="110" t="str">
        <f>CONCATENATE("Պատվիրատուն՝ ի դեմս Ա. Բլեյանի և Պայմանագրի կողմը՝ ի դեմս ",'[1]Tvyalneri cucak'!B16,"ի, հիմք ընդունելով Պայմանագրի կատարման վերաբերյալ ",'[1]Tvyalneri cucak'!D39,"-ին կազմված` գնման հայտը նախագծած ներկայացուցչի N ",'[1]Tvyalneri cucak'!B38," եզրակացությունն այն մասին, որ Պայմանագրով նախատեսված` ստորև նշված մատակարարումները համապատասխանում են Պայմանագրով ամրագրված տեխնիկական ")</f>
        <v xml:space="preserve">Պատվիրատուն՝ ի դեմս Ա. Բլեյանի և Պայմանագրի կողմը՝ ի դեմս «տնօրենի անուն ազգանուն»ի, հիմք ընդունելով Պայմանագրի կատարման վերաբերյալ « » « » 2015-ին կազմված` գնման հայտը նախագծած ներկայացուցչի N  եզրակացությունն այն մասին, որ Պայմանագրով նախատեսված` ստորև նշված մատակարարումները համապատասխանում են Պայմանագրով ամրագրված տեխնիկական </v>
      </c>
      <c r="B17" s="110"/>
      <c r="C17" s="110"/>
      <c r="D17" s="110"/>
      <c r="E17" s="110"/>
      <c r="F17" s="110"/>
      <c r="G17" s="110"/>
      <c r="H17" s="110"/>
      <c r="I17" s="110"/>
    </row>
    <row r="18" spans="1:9" ht="33" customHeight="1">
      <c r="A18" s="110" t="s">
        <v>49</v>
      </c>
      <c r="B18" s="110"/>
      <c r="C18" s="110"/>
      <c r="D18" s="110"/>
      <c r="E18" s="110"/>
      <c r="F18" s="110"/>
      <c r="G18" s="110"/>
      <c r="H18" s="110"/>
      <c r="I18" s="110"/>
    </row>
    <row r="19" spans="1:9" ht="15.75" thickBot="1">
      <c r="A19" s="1"/>
      <c r="B19" s="1"/>
      <c r="C19" s="1"/>
      <c r="D19" s="1"/>
      <c r="E19" s="1"/>
      <c r="F19" s="1"/>
      <c r="G19" s="1"/>
      <c r="H19" s="1"/>
      <c r="I19" s="1"/>
    </row>
    <row r="20" spans="1:9" ht="15.75" thickBot="1">
      <c r="A20" s="119" t="s">
        <v>38</v>
      </c>
      <c r="B20" s="122" t="s">
        <v>50</v>
      </c>
      <c r="C20" s="123"/>
      <c r="D20" s="123"/>
      <c r="E20" s="123"/>
      <c r="F20" s="123"/>
      <c r="G20" s="123"/>
      <c r="H20" s="123"/>
      <c r="I20" s="124"/>
    </row>
    <row r="21" spans="1:9" ht="15.75" thickBot="1">
      <c r="A21" s="120"/>
      <c r="B21" s="119" t="s">
        <v>51</v>
      </c>
      <c r="C21" s="119" t="s">
        <v>52</v>
      </c>
      <c r="D21" s="122" t="s">
        <v>53</v>
      </c>
      <c r="E21" s="124"/>
      <c r="F21" s="122" t="s">
        <v>54</v>
      </c>
      <c r="G21" s="124"/>
      <c r="H21" s="119" t="s">
        <v>55</v>
      </c>
      <c r="I21" s="119" t="s">
        <v>56</v>
      </c>
    </row>
    <row r="22" spans="1:9" ht="81.75" customHeight="1" thickBot="1">
      <c r="A22" s="121"/>
      <c r="B22" s="121"/>
      <c r="C22" s="121"/>
      <c r="D22" s="55" t="s">
        <v>57</v>
      </c>
      <c r="E22" s="55" t="s">
        <v>58</v>
      </c>
      <c r="F22" s="55" t="s">
        <v>57</v>
      </c>
      <c r="G22" s="55" t="s">
        <v>58</v>
      </c>
      <c r="H22" s="121"/>
      <c r="I22" s="121"/>
    </row>
    <row r="23" spans="1:9" ht="45" customHeight="1" thickBot="1">
      <c r="A23" s="56">
        <v>1</v>
      </c>
      <c r="B23" s="57"/>
      <c r="C23" s="55"/>
      <c r="D23" s="55"/>
      <c r="E23" s="55"/>
      <c r="F23" s="55"/>
      <c r="G23" s="55"/>
      <c r="H23" s="55"/>
      <c r="I23" s="55"/>
    </row>
    <row r="24" spans="1:9" ht="15.75" thickBot="1">
      <c r="A24" s="56">
        <v>2</v>
      </c>
      <c r="B24" s="55"/>
      <c r="C24" s="55"/>
      <c r="D24" s="55"/>
      <c r="E24" s="55"/>
      <c r="F24" s="55"/>
      <c r="G24" s="55"/>
      <c r="H24" s="55"/>
      <c r="I24" s="55"/>
    </row>
    <row r="25" spans="1:9" ht="15.75" thickBot="1">
      <c r="A25" s="56">
        <v>3</v>
      </c>
      <c r="B25" s="55"/>
      <c r="C25" s="55"/>
      <c r="D25" s="55"/>
      <c r="E25" s="55"/>
      <c r="F25" s="55"/>
      <c r="G25" s="55"/>
      <c r="H25" s="55"/>
      <c r="I25" s="55"/>
    </row>
    <row r="26" spans="1:9" ht="15.75" thickBot="1">
      <c r="A26" s="56">
        <v>4</v>
      </c>
      <c r="B26" s="55"/>
      <c r="C26" s="55"/>
      <c r="D26" s="55"/>
      <c r="E26" s="55"/>
      <c r="F26" s="55"/>
      <c r="G26" s="55"/>
      <c r="H26" s="55"/>
      <c r="I26" s="55"/>
    </row>
    <row r="27" spans="1:9" ht="15.75" thickBot="1">
      <c r="A27" s="56">
        <v>5</v>
      </c>
      <c r="B27" s="55"/>
      <c r="C27" s="55"/>
      <c r="D27" s="55"/>
      <c r="E27" s="55"/>
      <c r="F27" s="55"/>
      <c r="G27" s="55"/>
      <c r="H27" s="55"/>
      <c r="I27" s="55"/>
    </row>
    <row r="28" spans="1:9" ht="15.75" thickBot="1">
      <c r="A28" s="56">
        <v>6</v>
      </c>
      <c r="B28" s="55"/>
      <c r="C28" s="55"/>
      <c r="D28" s="55"/>
      <c r="E28" s="55"/>
      <c r="F28" s="55"/>
      <c r="G28" s="55"/>
      <c r="H28" s="55"/>
      <c r="I28" s="55"/>
    </row>
    <row r="29" spans="1:9" ht="15.75" thickBot="1">
      <c r="A29" s="56">
        <v>7</v>
      </c>
      <c r="B29" s="55"/>
      <c r="C29" s="55"/>
      <c r="D29" s="55"/>
      <c r="E29" s="55"/>
      <c r="F29" s="55"/>
      <c r="G29" s="55"/>
      <c r="H29" s="55"/>
      <c r="I29" s="55"/>
    </row>
    <row r="30" spans="1:9" ht="15.75" thickBot="1">
      <c r="A30" s="56">
        <v>8</v>
      </c>
      <c r="B30" s="55"/>
      <c r="C30" s="55"/>
      <c r="D30" s="55"/>
      <c r="E30" s="55"/>
      <c r="F30" s="55"/>
      <c r="G30" s="55"/>
      <c r="H30" s="55"/>
      <c r="I30" s="55"/>
    </row>
    <row r="31" spans="1:9" ht="15.75" thickBot="1">
      <c r="A31" s="56">
        <v>9</v>
      </c>
      <c r="B31" s="55"/>
      <c r="C31" s="55"/>
      <c r="D31" s="55"/>
      <c r="E31" s="55"/>
      <c r="F31" s="55"/>
      <c r="G31" s="55"/>
      <c r="H31" s="55"/>
      <c r="I31" s="55"/>
    </row>
    <row r="33" spans="1:9">
      <c r="A33" s="1"/>
      <c r="B33" s="1"/>
      <c r="C33" s="1"/>
      <c r="D33" s="1"/>
      <c r="E33" s="1"/>
      <c r="F33" s="1"/>
      <c r="G33" s="1"/>
      <c r="H33" s="1"/>
      <c r="I33" s="1"/>
    </row>
    <row r="34" spans="1:9">
      <c r="A34" s="1"/>
      <c r="B34" s="1"/>
      <c r="C34" s="1"/>
      <c r="D34" s="1"/>
      <c r="E34" s="1"/>
      <c r="F34" s="1"/>
      <c r="G34" s="1"/>
      <c r="H34" s="1"/>
      <c r="I34" s="1"/>
    </row>
    <row r="35" spans="1:9">
      <c r="A35" s="1"/>
      <c r="B35" s="1"/>
      <c r="C35" s="1"/>
      <c r="D35" s="1"/>
      <c r="E35" s="1"/>
      <c r="F35" s="1"/>
      <c r="G35" s="1"/>
      <c r="H35" s="1"/>
      <c r="I35" s="1"/>
    </row>
    <row r="36" spans="1:9">
      <c r="A36" s="1"/>
      <c r="B36" s="1"/>
      <c r="C36" s="1"/>
      <c r="D36" s="1"/>
      <c r="E36" s="1"/>
      <c r="F36" s="1"/>
      <c r="G36" s="1"/>
      <c r="H36" s="1"/>
      <c r="I36" s="1"/>
    </row>
    <row r="37" spans="1:9">
      <c r="A37" s="1"/>
      <c r="B37" s="1"/>
      <c r="C37" s="1"/>
      <c r="D37" s="1"/>
      <c r="E37" s="1"/>
      <c r="F37" s="1"/>
      <c r="G37" s="1"/>
      <c r="H37" s="1"/>
      <c r="I37" s="1"/>
    </row>
    <row r="38" spans="1:9">
      <c r="A38" s="1"/>
      <c r="B38" s="1"/>
      <c r="C38" s="1"/>
      <c r="D38" s="1"/>
      <c r="E38" s="1"/>
      <c r="F38" s="1"/>
      <c r="G38" s="1"/>
      <c r="H38" s="1"/>
      <c r="I38" s="1"/>
    </row>
    <row r="39" spans="1:9">
      <c r="A39" s="1"/>
      <c r="B39" s="1"/>
      <c r="C39" s="1"/>
      <c r="D39" s="1"/>
      <c r="E39" s="1"/>
      <c r="F39" s="1"/>
      <c r="G39" s="1"/>
      <c r="H39" s="1"/>
      <c r="I39" s="1"/>
    </row>
    <row r="40" spans="1:9">
      <c r="A40" s="1"/>
      <c r="B40" s="1"/>
      <c r="C40" s="1"/>
      <c r="D40" s="1"/>
      <c r="E40" s="1"/>
      <c r="F40" s="1"/>
      <c r="G40" s="1"/>
      <c r="H40" s="1"/>
      <c r="I40" s="1"/>
    </row>
    <row r="41" spans="1:9">
      <c r="A41" s="1"/>
      <c r="B41" s="1"/>
      <c r="C41" s="1"/>
      <c r="D41" s="1"/>
      <c r="E41" s="1"/>
      <c r="F41" s="1"/>
      <c r="G41" s="1"/>
      <c r="H41" s="1"/>
      <c r="I41" s="1"/>
    </row>
    <row r="42" spans="1:9">
      <c r="A42" s="1"/>
      <c r="B42" s="1"/>
      <c r="C42" s="1"/>
      <c r="D42" s="1"/>
      <c r="E42" s="1"/>
      <c r="F42" s="1"/>
      <c r="G42" s="1"/>
      <c r="H42" s="1"/>
      <c r="I42" s="1"/>
    </row>
    <row r="43" spans="1:9">
      <c r="A43" s="1"/>
      <c r="B43" s="1"/>
      <c r="C43" s="1"/>
      <c r="D43" s="1"/>
      <c r="E43" s="1"/>
      <c r="F43" s="1"/>
      <c r="G43" s="1"/>
      <c r="H43" s="1"/>
      <c r="I43" s="1"/>
    </row>
    <row r="44" spans="1:9">
      <c r="A44" s="1"/>
      <c r="B44" s="1"/>
      <c r="C44" s="1"/>
      <c r="D44" s="1"/>
      <c r="E44" s="1"/>
      <c r="F44" s="1"/>
      <c r="G44" s="1"/>
      <c r="H44" s="1"/>
      <c r="I44" s="1"/>
    </row>
    <row r="45" spans="1:9">
      <c r="A45" s="1"/>
      <c r="B45" s="1"/>
      <c r="C45" s="1"/>
      <c r="D45" s="1"/>
      <c r="E45" s="1"/>
      <c r="F45" s="1"/>
      <c r="G45" s="1"/>
      <c r="H45" s="1"/>
      <c r="I45" s="1"/>
    </row>
    <row r="46" spans="1:9">
      <c r="A46" s="1"/>
      <c r="B46" s="1"/>
      <c r="C46" s="1"/>
      <c r="D46" s="1"/>
      <c r="E46" s="1"/>
      <c r="F46" s="1"/>
      <c r="G46" s="1"/>
      <c r="H46" s="1"/>
      <c r="I46" s="1"/>
    </row>
    <row r="47" spans="1:9">
      <c r="A47" s="1"/>
      <c r="B47" s="1"/>
      <c r="C47" s="1"/>
      <c r="D47" s="1"/>
      <c r="E47" s="1"/>
      <c r="F47" s="1"/>
      <c r="G47" s="1"/>
      <c r="H47" s="1"/>
      <c r="I47" s="1"/>
    </row>
    <row r="48" spans="1:9">
      <c r="A48" s="1"/>
      <c r="B48" s="1"/>
      <c r="C48" s="1"/>
      <c r="D48" s="1"/>
      <c r="E48" s="1"/>
      <c r="F48" s="1"/>
      <c r="G48" s="1"/>
      <c r="H48" s="1"/>
      <c r="I48" s="1"/>
    </row>
    <row r="49" spans="1:9">
      <c r="A49" s="1"/>
      <c r="B49" s="1"/>
      <c r="C49" s="1"/>
      <c r="D49" s="1"/>
      <c r="E49" s="1"/>
      <c r="F49" s="1"/>
      <c r="G49" s="1"/>
      <c r="H49" s="1"/>
      <c r="I49" s="1"/>
    </row>
    <row r="50" spans="1:9">
      <c r="A50" s="1"/>
      <c r="B50" s="1"/>
      <c r="C50" s="1"/>
      <c r="D50" s="1"/>
      <c r="E50" s="1"/>
      <c r="F50" s="1"/>
      <c r="G50" s="1"/>
      <c r="H50" s="1"/>
      <c r="I50" s="1"/>
    </row>
    <row r="51" spans="1:9">
      <c r="A51" s="1"/>
      <c r="B51" s="1"/>
      <c r="C51" s="1"/>
      <c r="D51" s="1"/>
      <c r="E51" s="1"/>
      <c r="F51" s="1"/>
      <c r="G51" s="1"/>
      <c r="H51" s="1"/>
      <c r="I51" s="1"/>
    </row>
    <row r="52" spans="1:9">
      <c r="A52" s="1"/>
      <c r="B52" s="1"/>
      <c r="C52" s="1"/>
      <c r="D52" s="1"/>
      <c r="E52" s="1"/>
      <c r="F52" s="1"/>
      <c r="G52" s="1"/>
      <c r="H52" s="1"/>
      <c r="I52" s="1"/>
    </row>
    <row r="53" spans="1:9">
      <c r="A53" s="1"/>
      <c r="B53" s="1"/>
      <c r="C53" s="1"/>
      <c r="D53" s="1"/>
      <c r="E53" s="1"/>
      <c r="F53" s="1"/>
      <c r="G53" s="1"/>
      <c r="H53" s="1"/>
      <c r="I53" s="1"/>
    </row>
    <row r="54" spans="1:9">
      <c r="A54" s="1"/>
      <c r="B54" s="1"/>
      <c r="C54" s="1"/>
      <c r="D54" s="1"/>
      <c r="E54" s="1"/>
      <c r="F54" s="1"/>
      <c r="G54" s="1"/>
      <c r="H54" s="1"/>
      <c r="I54" s="1"/>
    </row>
    <row r="55" spans="1:9">
      <c r="A55" s="1"/>
      <c r="B55" s="1"/>
      <c r="C55" s="1"/>
      <c r="D55" s="1"/>
      <c r="E55" s="1"/>
      <c r="F55" s="1"/>
      <c r="G55" s="1"/>
      <c r="H55" s="1"/>
      <c r="I55" s="1"/>
    </row>
    <row r="56" spans="1:9">
      <c r="A56" s="1"/>
      <c r="B56" s="1"/>
      <c r="C56" s="1"/>
      <c r="D56" s="1"/>
      <c r="E56" s="1"/>
      <c r="F56" s="1"/>
      <c r="G56" s="1"/>
      <c r="H56" s="1"/>
      <c r="I56" s="1"/>
    </row>
    <row r="57" spans="1:9">
      <c r="A57" s="1"/>
      <c r="B57" s="1"/>
      <c r="C57" s="1"/>
      <c r="D57" s="1"/>
      <c r="E57" s="1"/>
      <c r="F57" s="1"/>
      <c r="G57" s="1"/>
      <c r="H57" s="1"/>
      <c r="I57" s="1"/>
    </row>
    <row r="58" spans="1:9">
      <c r="A58" s="1"/>
      <c r="B58" s="1"/>
      <c r="C58" s="1"/>
      <c r="D58" s="1"/>
      <c r="E58" s="1"/>
      <c r="F58" s="1"/>
      <c r="G58" s="1"/>
      <c r="H58" s="1"/>
      <c r="I58" s="1"/>
    </row>
    <row r="59" spans="1:9">
      <c r="A59" s="1"/>
      <c r="B59" s="1"/>
      <c r="C59" s="1"/>
      <c r="D59" s="1"/>
      <c r="E59" s="1"/>
      <c r="F59" s="1"/>
      <c r="G59" s="1"/>
      <c r="H59" s="1"/>
      <c r="I59" s="1"/>
    </row>
    <row r="60" spans="1:9">
      <c r="A60" s="1"/>
      <c r="B60" s="1"/>
      <c r="C60" s="1"/>
      <c r="D60" s="1"/>
      <c r="E60" s="1"/>
      <c r="F60" s="1"/>
      <c r="G60" s="1"/>
      <c r="H60" s="1"/>
      <c r="I60" s="1"/>
    </row>
    <row r="61" spans="1:9">
      <c r="A61" s="1"/>
      <c r="B61" s="1"/>
      <c r="C61" s="1"/>
      <c r="D61" s="1"/>
      <c r="E61" s="1"/>
      <c r="F61" s="1"/>
      <c r="G61" s="1"/>
      <c r="H61" s="1"/>
      <c r="I61" s="1"/>
    </row>
    <row r="62" spans="1:9">
      <c r="A62" s="1"/>
      <c r="B62" s="1"/>
      <c r="C62" s="1"/>
      <c r="D62" s="1"/>
      <c r="E62" s="1"/>
      <c r="F62" s="1"/>
      <c r="G62" s="1"/>
      <c r="H62" s="1"/>
      <c r="I62" s="1"/>
    </row>
    <row r="63" spans="1:9">
      <c r="A63" s="1"/>
      <c r="B63" s="1"/>
      <c r="C63" s="1"/>
      <c r="D63" s="1"/>
      <c r="E63" s="1"/>
      <c r="F63" s="1"/>
      <c r="G63" s="1"/>
      <c r="H63" s="1"/>
      <c r="I63" s="1"/>
    </row>
    <row r="64" spans="1:9">
      <c r="A64" s="1"/>
      <c r="B64" s="1"/>
      <c r="C64" s="1"/>
      <c r="D64" s="1"/>
      <c r="E64" s="1"/>
      <c r="F64" s="1"/>
      <c r="G64" s="1"/>
      <c r="H64" s="1"/>
      <c r="I64" s="1"/>
    </row>
    <row r="65" spans="1:9">
      <c r="A65" s="1"/>
      <c r="B65" s="1"/>
      <c r="C65" s="1"/>
      <c r="D65" s="1"/>
      <c r="E65" s="1"/>
      <c r="F65" s="1"/>
      <c r="G65" s="1"/>
      <c r="H65" s="1"/>
      <c r="I65" s="1"/>
    </row>
    <row r="66" spans="1:9">
      <c r="A66" s="1"/>
      <c r="B66" s="1"/>
      <c r="C66" s="1"/>
      <c r="D66" s="1"/>
      <c r="E66" s="1"/>
      <c r="F66" s="1"/>
      <c r="G66" s="1"/>
      <c r="H66" s="1"/>
      <c r="I66" s="1"/>
    </row>
    <row r="67" spans="1:9">
      <c r="A67" s="1"/>
      <c r="B67" s="1"/>
      <c r="C67" s="1"/>
      <c r="D67" s="1"/>
      <c r="E67" s="1"/>
      <c r="F67" s="1"/>
      <c r="G67" s="1"/>
      <c r="H67" s="1"/>
      <c r="I67" s="1"/>
    </row>
    <row r="68" spans="1:9">
      <c r="A68" s="1"/>
      <c r="B68" s="1"/>
      <c r="C68" s="1"/>
      <c r="D68" s="1"/>
      <c r="E68" s="1"/>
      <c r="F68" s="1"/>
      <c r="G68" s="1"/>
      <c r="H68" s="1"/>
      <c r="I68" s="1"/>
    </row>
    <row r="69" spans="1:9">
      <c r="A69" s="1"/>
      <c r="B69" s="1"/>
      <c r="C69" s="1"/>
      <c r="D69" s="1"/>
      <c r="E69" s="1"/>
      <c r="F69" s="1"/>
      <c r="G69" s="1"/>
      <c r="H69" s="1"/>
      <c r="I69" s="1"/>
    </row>
    <row r="70" spans="1:9">
      <c r="A70" s="1"/>
      <c r="B70" s="1"/>
      <c r="C70" s="1"/>
      <c r="D70" s="1"/>
      <c r="E70" s="1"/>
      <c r="F70" s="1"/>
      <c r="G70" s="1"/>
      <c r="H70" s="1"/>
      <c r="I70" s="1"/>
    </row>
    <row r="71" spans="1:9">
      <c r="A71" s="1"/>
      <c r="B71" s="1"/>
      <c r="C71" s="1"/>
      <c r="D71" s="1"/>
      <c r="E71" s="1"/>
      <c r="F71" s="1"/>
      <c r="G71" s="1"/>
      <c r="H71" s="1"/>
      <c r="I71" s="1"/>
    </row>
    <row r="72" spans="1:9">
      <c r="A72" s="1"/>
      <c r="B72" s="1"/>
      <c r="C72" s="1"/>
      <c r="D72" s="1"/>
      <c r="E72" s="1"/>
      <c r="F72" s="1"/>
      <c r="G72" s="1"/>
      <c r="H72" s="1"/>
      <c r="I72" s="1"/>
    </row>
    <row r="73" spans="1:9">
      <c r="A73" s="1"/>
      <c r="B73" s="1"/>
      <c r="C73" s="1"/>
      <c r="D73" s="1"/>
      <c r="E73" s="1"/>
      <c r="F73" s="1"/>
      <c r="G73" s="1"/>
      <c r="H73" s="1"/>
      <c r="I73" s="1"/>
    </row>
    <row r="74" spans="1:9">
      <c r="A74" s="1"/>
      <c r="B74" s="1"/>
      <c r="C74" s="1"/>
      <c r="D74" s="1"/>
      <c r="E74" s="1"/>
      <c r="F74" s="1"/>
      <c r="G74" s="1"/>
      <c r="H74" s="1"/>
      <c r="I74" s="1"/>
    </row>
    <row r="75" spans="1:9">
      <c r="A75" s="1"/>
      <c r="B75" s="1"/>
      <c r="C75" s="1"/>
      <c r="D75" s="1"/>
      <c r="E75" s="1"/>
      <c r="F75" s="1"/>
      <c r="G75" s="1"/>
      <c r="H75" s="1"/>
      <c r="I75" s="1"/>
    </row>
    <row r="76" spans="1:9">
      <c r="A76" s="1"/>
      <c r="B76" s="1"/>
      <c r="C76" s="1"/>
      <c r="D76" s="1"/>
      <c r="E76" s="1"/>
      <c r="F76" s="1"/>
      <c r="G76" s="1"/>
      <c r="H76" s="1"/>
      <c r="I76" s="1"/>
    </row>
    <row r="77" spans="1:9">
      <c r="A77" s="1"/>
      <c r="B77" s="1"/>
      <c r="C77" s="1"/>
      <c r="D77" s="1"/>
      <c r="E77" s="1"/>
      <c r="F77" s="1"/>
      <c r="G77" s="1"/>
      <c r="H77" s="1"/>
      <c r="I77" s="1"/>
    </row>
    <row r="78" spans="1:9">
      <c r="A78" s="1"/>
      <c r="B78" s="1"/>
      <c r="C78" s="1"/>
      <c r="D78" s="1"/>
      <c r="E78" s="1"/>
      <c r="F78" s="1"/>
      <c r="G78" s="1"/>
      <c r="H78" s="1"/>
      <c r="I78" s="1"/>
    </row>
    <row r="79" spans="1:9">
      <c r="A79" s="1"/>
      <c r="B79" s="1"/>
      <c r="C79" s="1"/>
      <c r="D79" s="1"/>
      <c r="E79" s="1"/>
      <c r="F79" s="1"/>
      <c r="G79" s="1"/>
      <c r="H79" s="1"/>
      <c r="I79" s="1"/>
    </row>
    <row r="80" spans="1:9">
      <c r="A80" s="1"/>
      <c r="B80" s="1"/>
      <c r="C80" s="1"/>
      <c r="D80" s="1"/>
      <c r="E80" s="1"/>
      <c r="F80" s="1"/>
      <c r="G80" s="1"/>
      <c r="H80" s="1"/>
      <c r="I80" s="1"/>
    </row>
  </sheetData>
  <mergeCells count="26">
    <mergeCell ref="A20:A22"/>
    <mergeCell ref="B20:I20"/>
    <mergeCell ref="B21:B22"/>
    <mergeCell ref="C21:C22"/>
    <mergeCell ref="D21:E21"/>
    <mergeCell ref="F21:G21"/>
    <mergeCell ref="H21:H22"/>
    <mergeCell ref="I21:I22"/>
    <mergeCell ref="A18:I18"/>
    <mergeCell ref="A8:C8"/>
    <mergeCell ref="F8:H8"/>
    <mergeCell ref="A9:C9"/>
    <mergeCell ref="F9:H9"/>
    <mergeCell ref="A10:C10"/>
    <mergeCell ref="F10:H10"/>
    <mergeCell ref="A11:C11"/>
    <mergeCell ref="F11:H11"/>
    <mergeCell ref="A13:C13"/>
    <mergeCell ref="D15:F15"/>
    <mergeCell ref="A17:I17"/>
    <mergeCell ref="A5:C5"/>
    <mergeCell ref="F5:H5"/>
    <mergeCell ref="A6:C6"/>
    <mergeCell ref="F6:H6"/>
    <mergeCell ref="A7:C7"/>
    <mergeCell ref="F7:H7"/>
  </mergeCells>
  <pageMargins left="0.64583333333333337" right="0.23958333333333334" top="0.375" bottom="0.343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Hayt texbn.</vt:lpstr>
      <vt:lpstr>Gnm.Jam</vt:lpstr>
      <vt:lpstr>Vchr.Jam</vt:lpstr>
      <vt:lpstr>Handz</vt:lpstr>
    </vt:vector>
  </TitlesOfParts>
  <Company>MSKH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Tsolak</dc:creator>
  <cp:lastModifiedBy>Stepan Hakobyan</cp:lastModifiedBy>
  <dcterms:created xsi:type="dcterms:W3CDTF">2015-07-07T11:32:41Z</dcterms:created>
  <dcterms:modified xsi:type="dcterms:W3CDTF">2015-07-08T16:19:34Z</dcterms:modified>
</cp:coreProperties>
</file>